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2165"/>
  </bookViews>
  <sheets>
    <sheet name="Кол-во " sheetId="2" r:id="rId1"/>
    <sheet name="Условия поставки " sheetId="3" r:id="rId2"/>
  </sheets>
  <definedNames>
    <definedName name="_xlnm._FilterDatabase" localSheetId="0" hidden="1">'Кол-во '!$A$2:$F$316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" i="2" l="1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" i="2"/>
  <c r="H316" i="2"/>
  <c r="I316" i="2"/>
  <c r="J316" i="2"/>
  <c r="K316" i="2"/>
  <c r="L316" i="2"/>
  <c r="M316" i="2"/>
  <c r="N316" i="2"/>
  <c r="O316" i="2"/>
  <c r="P316" i="2"/>
  <c r="Q316" i="2"/>
  <c r="G316" i="2"/>
  <c r="R316" i="2" l="1"/>
</calcChain>
</file>

<file path=xl/sharedStrings.xml><?xml version="1.0" encoding="utf-8"?>
<sst xmlns="http://schemas.openxmlformats.org/spreadsheetml/2006/main" count="1626" uniqueCount="478">
  <si>
    <t>Материал</t>
  </si>
  <si>
    <t>Текст позиции</t>
  </si>
  <si>
    <t>Лот</t>
  </si>
  <si>
    <t>ЕИ</t>
  </si>
  <si>
    <t>Кол-во</t>
  </si>
  <si>
    <t>Зажим АШМ-12-1</t>
  </si>
  <si>
    <t>202A</t>
  </si>
  <si>
    <t>ШТ</t>
  </si>
  <si>
    <t>Зажим АШМ-16-1</t>
  </si>
  <si>
    <t>Зажим плашечный ПС-1-1</t>
  </si>
  <si>
    <t>Зажим плашечный ПС-2-1</t>
  </si>
  <si>
    <t>Гаситель ГВКУ-18,8/19,8-4,9-530-11-12</t>
  </si>
  <si>
    <t>Зажим аппаратный А-4А-95</t>
  </si>
  <si>
    <t>Зажим аппаратный А2А-70-2</t>
  </si>
  <si>
    <t>Зажим натяжной НС-24,0-01</t>
  </si>
  <si>
    <t>Звено промежуточное ПР-7-6</t>
  </si>
  <si>
    <t>Зажим соединительный СОАС-70-3</t>
  </si>
  <si>
    <t>Протектор ПЗС-11,4-31</t>
  </si>
  <si>
    <t>Протектор ПЗС-15,2-31</t>
  </si>
  <si>
    <t>Протектор ПЗС-21,6-31</t>
  </si>
  <si>
    <t>Протектор ПЗС-17,5-31</t>
  </si>
  <si>
    <t>Протектор ПЗС-24,1-31</t>
  </si>
  <si>
    <t>Зажим шлейфовый ШС-13,5-0,1</t>
  </si>
  <si>
    <t>Зажим шлейфовый ШС-16,8-0,1</t>
  </si>
  <si>
    <t>Зажим шлейфовый ШС-18,8-0,1</t>
  </si>
  <si>
    <t>Зажим шлейфовый ШС-15,2-0,1</t>
  </si>
  <si>
    <t>Зажим ШС-21,6/7,2-0,1</t>
  </si>
  <si>
    <t>Зажим шлейфовый ШС-24,0-01</t>
  </si>
  <si>
    <t>Зажим шлейфовый ШС-30,6-01</t>
  </si>
  <si>
    <t>Зажим ремонтный РС-13,3-01</t>
  </si>
  <si>
    <t>Зажим ремонтный РС-15,2-01</t>
  </si>
  <si>
    <t>Зажим ремонтный РС-16,8-01</t>
  </si>
  <si>
    <t>Зажим ремонтный РС-18,8-01</t>
  </si>
  <si>
    <t>Зажим ремонтный РС-21,6-01</t>
  </si>
  <si>
    <t>Зажим соединительный СВС-50-3</t>
  </si>
  <si>
    <t>Скоба СК-7-16</t>
  </si>
  <si>
    <t>Зажим соединительный СОАС-50-3</t>
  </si>
  <si>
    <t>Зажим соединительный СОАС-35-3</t>
  </si>
  <si>
    <t>Зажим плашечный ПА-2-2</t>
  </si>
  <si>
    <t>Зажим плашечный ПС-2-2</t>
  </si>
  <si>
    <t>Зажим плашечный ПА-1-1</t>
  </si>
  <si>
    <t>Зажим аппаратный А2А-35-1</t>
  </si>
  <si>
    <t>Зажим аппаратный А2А-50-1</t>
  </si>
  <si>
    <t>Зажим плашечный ПА-2-1</t>
  </si>
  <si>
    <t>Зажим АШМ-20-1</t>
  </si>
  <si>
    <t>Скоба СШ-2</t>
  </si>
  <si>
    <t>Серьга СРС 7-16</t>
  </si>
  <si>
    <t>Ушко У-7-16</t>
  </si>
  <si>
    <t>Зажим натяжной болтовой НБ-2-6</t>
  </si>
  <si>
    <t>Скоба СК-7-1А</t>
  </si>
  <si>
    <t>Зажим натяжной болтовой НБ-2-6А</t>
  </si>
  <si>
    <t>Серьга СР-7-16</t>
  </si>
  <si>
    <t>Звено промежуточное ПРТ-7-1</t>
  </si>
  <si>
    <t>Зажим натяжной болтовой НБН-3-6</t>
  </si>
  <si>
    <t>Ушко У1-12-16</t>
  </si>
  <si>
    <t>Ушко У1К-7-16</t>
  </si>
  <si>
    <t>Ушко У1-7-16</t>
  </si>
  <si>
    <t>Зажим соединительный СОАС-95-2</t>
  </si>
  <si>
    <t>Звено промежуточное ПТМ-7-3А</t>
  </si>
  <si>
    <t>Коромысло 2КУ-12-1</t>
  </si>
  <si>
    <t>Узел крепления КГП-7-3</t>
  </si>
  <si>
    <t>Звено промежуточное ПРВ-7-1</t>
  </si>
  <si>
    <t>Зажим ответвительный ОА- 95-1</t>
  </si>
  <si>
    <t>Зажим поддерживающий ПГН-3-5</t>
  </si>
  <si>
    <t>Зажим плашечный ПА-3-2</t>
  </si>
  <si>
    <t>Термопатрон ПАС-95</t>
  </si>
  <si>
    <t>Зажим аппаратный А4А-95</t>
  </si>
  <si>
    <t>Звено промежуточное 2ПРР-7-2</t>
  </si>
  <si>
    <t>Звено промежуточное 2ПР-7-1</t>
  </si>
  <si>
    <t>Зажим аппаратный А2А-120-1</t>
  </si>
  <si>
    <t>Термопатрон ПАС-185</t>
  </si>
  <si>
    <t>Термопатрон ПАС-70</t>
  </si>
  <si>
    <t>Протектор ПЗС-18,8-53</t>
  </si>
  <si>
    <t>Зажим аппаратный АШМ 27-1</t>
  </si>
  <si>
    <t>Термопатрон ПАС-120</t>
  </si>
  <si>
    <t>Зажим ответвительный ОА-120-1</t>
  </si>
  <si>
    <t>Зажим аппаратный А4А-150</t>
  </si>
  <si>
    <t>Зажим ответвительный ОА-70-1</t>
  </si>
  <si>
    <t>Зажим аппаратный А2А-95-1</t>
  </si>
  <si>
    <t>Зажим аппаратный А2А-150-5</t>
  </si>
  <si>
    <t>Зажим аппаратный А2А-185-2</t>
  </si>
  <si>
    <t>Зажим аппаратный А4А-185-2</t>
  </si>
  <si>
    <t>Скоба СКД-10-1</t>
  </si>
  <si>
    <t>Зажим плашечный ПА-2-2А</t>
  </si>
  <si>
    <t>Звено промежуточное ПРР-7-1</t>
  </si>
  <si>
    <t>Звено промежуточное ПРТ-7/12-2</t>
  </si>
  <si>
    <t>Звено промежуточное ПТМ-7-2</t>
  </si>
  <si>
    <t>Скоба СК-12-1А</t>
  </si>
  <si>
    <t>Звено промежуточное ПР-12-6</t>
  </si>
  <si>
    <t>Протектор ПЗС-13,3-31</t>
  </si>
  <si>
    <t>Зажим поддерживающий ПГН-2-6</t>
  </si>
  <si>
    <t>Зажим аппаратный А1А-50-2</t>
  </si>
  <si>
    <t>Зажим плашечный ПА-3-2А</t>
  </si>
  <si>
    <t>Зажим аппаратный А4А-70-2</t>
  </si>
  <si>
    <t>Зажим аппаратный А4А-120-8</t>
  </si>
  <si>
    <t>Скоба СКД-12-1</t>
  </si>
  <si>
    <t>Зажим поддерживающий ПГ-2-10</t>
  </si>
  <si>
    <t>Узел крепления КГП-7-1</t>
  </si>
  <si>
    <t>Зажим соединительный СС-11,4-11</t>
  </si>
  <si>
    <t>Гаситель вибрации ГВП-0,8-9,1-350</t>
  </si>
  <si>
    <t>Зажим поддерживающий ПС-11,4П-11</t>
  </si>
  <si>
    <t>Зажим натяжной НЗ 2-7</t>
  </si>
  <si>
    <t>Звено промежуточное ПРР-12-1</t>
  </si>
  <si>
    <t>Зажим шлейфовый ШС-11,4-0,1</t>
  </si>
  <si>
    <t>Зажим соединительный СОАС-95-3</t>
  </si>
  <si>
    <t>Зажим соединительный СОАС-185-3</t>
  </si>
  <si>
    <t>Ушко У2-12-16</t>
  </si>
  <si>
    <t>Коромысло 2КУ-12-2</t>
  </si>
  <si>
    <t>Зажим клиновой МКЗ-1</t>
  </si>
  <si>
    <t>Зажим клиновой МКЗ-2</t>
  </si>
  <si>
    <t>Зажим натяжной НКК-1-1Б (клин N2)</t>
  </si>
  <si>
    <t>Зажим ремонтный РС-11,4-0,1</t>
  </si>
  <si>
    <t>Зажим натяжной клиновой НК-1-1</t>
  </si>
  <si>
    <t>РУЛ</t>
  </si>
  <si>
    <t>Ушко УС-7-16</t>
  </si>
  <si>
    <t>Зажим соединительный СОАС-150-3</t>
  </si>
  <si>
    <t>Термопатрон ПАС-150</t>
  </si>
  <si>
    <t>Зажим плашечный ПА-4-1</t>
  </si>
  <si>
    <t>Гаситель вибрации ГВН-2-9</t>
  </si>
  <si>
    <t>Зажим поддерживающий ПГН-2-6А</t>
  </si>
  <si>
    <t>Зажим заземляющий ЗПС-50-3</t>
  </si>
  <si>
    <t>Зажим натяжной болтовой НБ-3-6В</t>
  </si>
  <si>
    <t>Зажим натяжной НКК-1-1Б (клин N1)</t>
  </si>
  <si>
    <t>Гаситель вибрации ГВУ-1,6-2,4</t>
  </si>
  <si>
    <t>Скоба СКТ-7-1</t>
  </si>
  <si>
    <t>Крюк КВ-22</t>
  </si>
  <si>
    <t>Зажим плашечный ПС-1-1А</t>
  </si>
  <si>
    <t>Зажим аппаратный А2А-50-7</t>
  </si>
  <si>
    <t>Зажим аппаратный А2А-50-2</t>
  </si>
  <si>
    <t>Вязка спиральная ПВС-35/50-10</t>
  </si>
  <si>
    <t>Проводник заземления ЗП1М</t>
  </si>
  <si>
    <t>Лента крепежная ТЕХ 37</t>
  </si>
  <si>
    <t>М</t>
  </si>
  <si>
    <t>Зажим натяжной клиновой НКК-2-1</t>
  </si>
  <si>
    <t>Зажим аппаратный А1А-50</t>
  </si>
  <si>
    <t>Проводник ЗП1 3.407.1-143.8.54</t>
  </si>
  <si>
    <t>Ушко У2-7-16</t>
  </si>
  <si>
    <t>Серьга СРС-7-17</t>
  </si>
  <si>
    <t>Лента монтажная Л 207</t>
  </si>
  <si>
    <t>Зажим аппаратный А2А-35-2</t>
  </si>
  <si>
    <t>Крюк КН-18</t>
  </si>
  <si>
    <t>Зажим соединительный СОАС-120-3</t>
  </si>
  <si>
    <t>Зажим аппаратный А4А-120-2</t>
  </si>
  <si>
    <t>Зажим шлейфовый ШС-9,6-0,1</t>
  </si>
  <si>
    <t>Гаситель вибрации ГВУ-1,2-1,6</t>
  </si>
  <si>
    <t>Зажим натяжной болтовой НБ-3-6</t>
  </si>
  <si>
    <t>Узел крепление КГП 12-1</t>
  </si>
  <si>
    <t>Серьга СР-12-16</t>
  </si>
  <si>
    <t>Зажим натяжной болтовой НБ-2-6Б</t>
  </si>
  <si>
    <t>3Э</t>
  </si>
  <si>
    <t>Зажим монтажный клиновый МК З-3</t>
  </si>
  <si>
    <t>Зажим соединительный СС-15,2-11</t>
  </si>
  <si>
    <t>Зажим соединительный СС-13,5-11</t>
  </si>
  <si>
    <t>Зажим соединительный СС-18,8-11</t>
  </si>
  <si>
    <t>Зажим соединительный СС-16,8-11</t>
  </si>
  <si>
    <t>Зажим соединительный СС-9.1-01</t>
  </si>
  <si>
    <t>Гайка крюкообразная PD 2.3</t>
  </si>
  <si>
    <t>Зажим ответвительный ОА-50-1</t>
  </si>
  <si>
    <t>Зажим ответвительный ОА-95-2</t>
  </si>
  <si>
    <t>Зажим натяжной болтовой НБ-1-1</t>
  </si>
  <si>
    <t>Зажим аппаратный А2А-120-2</t>
  </si>
  <si>
    <t>Зажим поддерживающий ПГН-5-3</t>
  </si>
  <si>
    <t>Устройство птицезащитное ПЗУ-6-10кВ-Д</t>
  </si>
  <si>
    <t>Зажим натяжной НСО-12,6/14,2-11(8)</t>
  </si>
  <si>
    <t>Зажим натяжной НСО-14,3/16,3П-14(17)</t>
  </si>
  <si>
    <t>Зажим натяжной НСО-14,8/16,0П-01(40)К-70</t>
  </si>
  <si>
    <t>Комплект крепежа к анк. оп. 130108-00010</t>
  </si>
  <si>
    <t>КМТ</t>
  </si>
  <si>
    <t>Зажим поддерживающий ПСО-12,6-14,2П-11</t>
  </si>
  <si>
    <t>Зажим шлейфовый ЗКШ 2-14/18-2</t>
  </si>
  <si>
    <t>Зажим шлейфовый ЗКШ 3-14/18-2</t>
  </si>
  <si>
    <t>УП</t>
  </si>
  <si>
    <t>Штанга ушко-ушко 300</t>
  </si>
  <si>
    <t>Кожух защитный для МТОК В, Г</t>
  </si>
  <si>
    <t>Хомут крепления к опорам 150-400мм</t>
  </si>
  <si>
    <t>Хомут крепления к опорам 150-650мм</t>
  </si>
  <si>
    <t>Гаситель вибрации ГВУ-0,8-1,2</t>
  </si>
  <si>
    <t>Зажим аппаратный А4А-400-2</t>
  </si>
  <si>
    <t>Ушко У1-16-20</t>
  </si>
  <si>
    <t>Зажим аппаратный А1А-25-7</t>
  </si>
  <si>
    <t>Термопатрон ПАС-50</t>
  </si>
  <si>
    <t>Гаситель вибрации ГВН-4-22</t>
  </si>
  <si>
    <t>Зажим соединительный СОАС-16-3</t>
  </si>
  <si>
    <t>Зажим прокалывающий ТЕХ 16-95</t>
  </si>
  <si>
    <t>Звено промежуточное ПТР-12-1</t>
  </si>
  <si>
    <t>Узел крепления КГП-7-2Б</t>
  </si>
  <si>
    <t>Звено промежуточное ПРТ-16-1</t>
  </si>
  <si>
    <t>Зажим плашечный ПС-3-1</t>
  </si>
  <si>
    <t>Узел крепления КГП-7-1Е</t>
  </si>
  <si>
    <t>Зажим ремонтный РАС-150-4А</t>
  </si>
  <si>
    <t>Зажим натяжной НБ-3-6В</t>
  </si>
  <si>
    <t>Зажим аппаратный А2А-300-2</t>
  </si>
  <si>
    <t>Зажим аппаратный А2А-70-8</t>
  </si>
  <si>
    <t>Зажим плашечный ПА-5-1</t>
  </si>
  <si>
    <t>Зажим аппаратный А4А-70-8</t>
  </si>
  <si>
    <t>Зажим плашечный ПА-3-1В</t>
  </si>
  <si>
    <t>Зажим поддерживающий ПСО-16П-11</t>
  </si>
  <si>
    <t>Зажим натяжной монтажный МК-2 клин 1</t>
  </si>
  <si>
    <t>Зажим ответвительный ОА-120-2</t>
  </si>
  <si>
    <t>Зажим ответвительный ОА-70-2</t>
  </si>
  <si>
    <t>Зажим ремонтный РАС-120-4А</t>
  </si>
  <si>
    <t>Зажим ремонтный РАС-185-4А</t>
  </si>
  <si>
    <t>Зажим ремонтный РАС-95-4А</t>
  </si>
  <si>
    <t>Зажим ремонтный спиральный РС-17,1-01</t>
  </si>
  <si>
    <t>Зажим соединительный СОАС-95-2А</t>
  </si>
  <si>
    <t>Зажим соединительный САС-300-1</t>
  </si>
  <si>
    <t>Зажим соединительный САС-330-1</t>
  </si>
  <si>
    <t>Звено промежуточное ПРТ-7/16-2</t>
  </si>
  <si>
    <t>Проводник заземляющий ЗП-1 L2м</t>
  </si>
  <si>
    <t>Вязка спиральная ПВС-35/50-10-02</t>
  </si>
  <si>
    <t>Балласт БЛ-100-1</t>
  </si>
  <si>
    <t>Зажим поддерживающий ПГ-2-11А</t>
  </si>
  <si>
    <t>Узел крепления КГП-7-2В</t>
  </si>
  <si>
    <t>Звено промежуточное ПРТ-12-1</t>
  </si>
  <si>
    <t>Серьга СР-16-20</t>
  </si>
  <si>
    <t>3P</t>
  </si>
  <si>
    <t>КВД</t>
  </si>
  <si>
    <t>Общий итог</t>
  </si>
  <si>
    <t>Итог</t>
  </si>
  <si>
    <t xml:space="preserve">Номер ТЗ </t>
  </si>
  <si>
    <t>202A_119</t>
  </si>
  <si>
    <t>202A_001</t>
  </si>
  <si>
    <t>202A_174</t>
  </si>
  <si>
    <t>202A_020</t>
  </si>
  <si>
    <t>202A_018</t>
  </si>
  <si>
    <t>202A_014</t>
  </si>
  <si>
    <t>202A_185</t>
  </si>
  <si>
    <t>202B_014</t>
  </si>
  <si>
    <t>202A_012</t>
  </si>
  <si>
    <t>202A_138</t>
  </si>
  <si>
    <t>202A_189</t>
  </si>
  <si>
    <t>202A_072</t>
  </si>
  <si>
    <t>202A_029</t>
  </si>
  <si>
    <t>202A_015</t>
  </si>
  <si>
    <t>202A_017</t>
  </si>
  <si>
    <t>202A_135</t>
  </si>
  <si>
    <t>202A_176</t>
  </si>
  <si>
    <t>202A_027</t>
  </si>
  <si>
    <t>202A_133</t>
  </si>
  <si>
    <t>202A_094</t>
  </si>
  <si>
    <t>202A_092</t>
  </si>
  <si>
    <t>202A_121</t>
  </si>
  <si>
    <t>202A_120</t>
  </si>
  <si>
    <t>202A_122</t>
  </si>
  <si>
    <t>202A_007</t>
  </si>
  <si>
    <t>202A_069</t>
  </si>
  <si>
    <t>202B_200</t>
  </si>
  <si>
    <t>202A_016</t>
  </si>
  <si>
    <t>202A_046</t>
  </si>
  <si>
    <t>202A_049</t>
  </si>
  <si>
    <t>202A_050</t>
  </si>
  <si>
    <t>202A_070</t>
  </si>
  <si>
    <t>202A_089</t>
  </si>
  <si>
    <t>202A_186</t>
  </si>
  <si>
    <t>202A_005</t>
  </si>
  <si>
    <t>202A_171</t>
  </si>
  <si>
    <t>202A_175</t>
  </si>
  <si>
    <t>202A_168</t>
  </si>
  <si>
    <t>202A_074</t>
  </si>
  <si>
    <t>202A_026</t>
  </si>
  <si>
    <t>202A_037</t>
  </si>
  <si>
    <t>202A_102</t>
  </si>
  <si>
    <t>202A_103</t>
  </si>
  <si>
    <t>202A_166</t>
  </si>
  <si>
    <t>202A_182</t>
  </si>
  <si>
    <t>202A_177</t>
  </si>
  <si>
    <t>202A_028</t>
  </si>
  <si>
    <t>202A_114</t>
  </si>
  <si>
    <t>202A_112</t>
  </si>
  <si>
    <t>202A_117</t>
  </si>
  <si>
    <t>202A_181</t>
  </si>
  <si>
    <t>202A_048</t>
  </si>
  <si>
    <t>202A_180</t>
  </si>
  <si>
    <t>202A_030</t>
  </si>
  <si>
    <t>202A_068</t>
  </si>
  <si>
    <t>202A_081</t>
  </si>
  <si>
    <t>202A_039</t>
  </si>
  <si>
    <t>202A_053</t>
  </si>
  <si>
    <t>202A_187</t>
  </si>
  <si>
    <t>202A_158</t>
  </si>
  <si>
    <t>202A_077</t>
  </si>
  <si>
    <t>202A_067</t>
  </si>
  <si>
    <t>202A_078</t>
  </si>
  <si>
    <t>202A_079</t>
  </si>
  <si>
    <t>202A_066</t>
  </si>
  <si>
    <t>202A_169</t>
  </si>
  <si>
    <t>202A_065</t>
  </si>
  <si>
    <t>202A_091</t>
  </si>
  <si>
    <t>202A_160</t>
  </si>
  <si>
    <t>202A_008</t>
  </si>
  <si>
    <t>202A_043</t>
  </si>
  <si>
    <t>202A_044</t>
  </si>
  <si>
    <t>202A_164</t>
  </si>
  <si>
    <t>202A_163</t>
  </si>
  <si>
    <t>202A_073</t>
  </si>
  <si>
    <t>202A_022</t>
  </si>
  <si>
    <t>202A_096</t>
  </si>
  <si>
    <t>202A_090</t>
  </si>
  <si>
    <t>202A_080</t>
  </si>
  <si>
    <t>202A_140</t>
  </si>
  <si>
    <t>202A_058</t>
  </si>
  <si>
    <t>202A_002</t>
  </si>
  <si>
    <t>202A_023</t>
  </si>
  <si>
    <t>202A_032</t>
  </si>
  <si>
    <t>202A_165</t>
  </si>
  <si>
    <t>202A_156</t>
  </si>
  <si>
    <t>202A_003</t>
  </si>
  <si>
    <t>202A_162</t>
  </si>
  <si>
    <t>202A_093</t>
  </si>
  <si>
    <t>202A_170</t>
  </si>
  <si>
    <t>202A_071</t>
  </si>
  <si>
    <t>202A_100</t>
  </si>
  <si>
    <t>202A_051</t>
  </si>
  <si>
    <t>202A_179</t>
  </si>
  <si>
    <t>202A_109</t>
  </si>
  <si>
    <t>202A_031</t>
  </si>
  <si>
    <t>202A_116</t>
  </si>
  <si>
    <t>202A_059</t>
  </si>
  <si>
    <t>202A_035</t>
  </si>
  <si>
    <t>202A_107</t>
  </si>
  <si>
    <t>202A_144</t>
  </si>
  <si>
    <t>202A_052</t>
  </si>
  <si>
    <t>202A_062</t>
  </si>
  <si>
    <t>202A_060</t>
  </si>
  <si>
    <t>202A_061</t>
  </si>
  <si>
    <t>202A_178</t>
  </si>
  <si>
    <t>202A_045</t>
  </si>
  <si>
    <t>202A_097</t>
  </si>
  <si>
    <t>202A_098</t>
  </si>
  <si>
    <t>202A_099</t>
  </si>
  <si>
    <t>202A_139</t>
  </si>
  <si>
    <t>202A_167</t>
  </si>
  <si>
    <t>202A_173</t>
  </si>
  <si>
    <t>202A_042</t>
  </si>
  <si>
    <t>202A_105</t>
  </si>
  <si>
    <t>202B_122</t>
  </si>
  <si>
    <t>202B_189</t>
  </si>
  <si>
    <t>202B_114</t>
  </si>
  <si>
    <t>202A_036</t>
  </si>
  <si>
    <t>202A_033</t>
  </si>
  <si>
    <t>202A_076</t>
  </si>
  <si>
    <t>202A_055</t>
  </si>
  <si>
    <t>202A_011</t>
  </si>
  <si>
    <t>202A_041</t>
  </si>
  <si>
    <t>202A_104</t>
  </si>
  <si>
    <t>202A_123</t>
  </si>
  <si>
    <t>202A_161</t>
  </si>
  <si>
    <t>202A_136</t>
  </si>
  <si>
    <t>202A_154</t>
  </si>
  <si>
    <t>202A_152</t>
  </si>
  <si>
    <t>202A_150</t>
  </si>
  <si>
    <t>202A_148</t>
  </si>
  <si>
    <t>202A_149</t>
  </si>
  <si>
    <t>202A_147</t>
  </si>
  <si>
    <t>202A_155</t>
  </si>
  <si>
    <t>202A_126</t>
  </si>
  <si>
    <t>202A_127</t>
  </si>
  <si>
    <t>202A_128</t>
  </si>
  <si>
    <t>202A_129</t>
  </si>
  <si>
    <t>202A_130</t>
  </si>
  <si>
    <t>202A_131</t>
  </si>
  <si>
    <t>202A_083</t>
  </si>
  <si>
    <t>202A_125</t>
  </si>
  <si>
    <t>202A_124</t>
  </si>
  <si>
    <t>202A_056</t>
  </si>
  <si>
    <t>202A_118</t>
  </si>
  <si>
    <t>202A_145</t>
  </si>
  <si>
    <t>202A_157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</si>
  <si>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</si>
  <si>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</si>
  <si>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</si>
  <si>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</si>
  <si>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</si>
  <si>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</si>
  <si>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</si>
  <si>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</si>
  <si>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</si>
  <si>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</si>
  <si>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</si>
  <si>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</si>
  <si>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</si>
  <si>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</si>
  <si>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</si>
  <si>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</si>
  <si>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</si>
  <si>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</si>
  <si>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</si>
  <si>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</si>
  <si>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</si>
  <si>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</si>
  <si>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</si>
  <si>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</si>
  <si>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</si>
  <si>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</si>
  <si>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</si>
  <si>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</si>
  <si>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</si>
  <si>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</si>
  <si>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</si>
  <si>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202A_190</t>
  </si>
  <si>
    <t>202A_219</t>
  </si>
  <si>
    <t>202A_220</t>
  </si>
  <si>
    <t>202A_228</t>
  </si>
  <si>
    <t>202A_191</t>
  </si>
  <si>
    <t>202A_213</t>
  </si>
  <si>
    <t>202A_214</t>
  </si>
  <si>
    <t>202A_192</t>
  </si>
  <si>
    <t>202A_221</t>
  </si>
  <si>
    <t>202A_193</t>
  </si>
  <si>
    <t>202A_194</t>
  </si>
  <si>
    <t>202A_195</t>
  </si>
  <si>
    <t>202A_227</t>
  </si>
  <si>
    <t>202A_226</t>
  </si>
  <si>
    <t>202A_196</t>
  </si>
  <si>
    <t>202A_197</t>
  </si>
  <si>
    <t>202A_198</t>
  </si>
  <si>
    <t>202A_222</t>
  </si>
  <si>
    <t>202A_223</t>
  </si>
  <si>
    <t>202A_215</t>
  </si>
  <si>
    <t>202A_212</t>
  </si>
  <si>
    <t>202A_199</t>
  </si>
  <si>
    <t>202A_216</t>
  </si>
  <si>
    <t>202A_224</t>
  </si>
  <si>
    <t>202A_229</t>
  </si>
  <si>
    <t>202A_200</t>
  </si>
  <si>
    <t>202A_217</t>
  </si>
  <si>
    <t>202A_230</t>
  </si>
  <si>
    <t>202A_231</t>
  </si>
  <si>
    <t>202A_232</t>
  </si>
  <si>
    <t>202A_225</t>
  </si>
  <si>
    <t>202A_201</t>
  </si>
  <si>
    <t>202A_202</t>
  </si>
  <si>
    <t>202A_203</t>
  </si>
  <si>
    <t>202A_204</t>
  </si>
  <si>
    <t>202A_205</t>
  </si>
  <si>
    <t>202A_233</t>
  </si>
  <si>
    <t>202A_234</t>
  </si>
  <si>
    <t>202A_235</t>
  </si>
  <si>
    <t>202A_236</t>
  </si>
  <si>
    <t>202A_237</t>
  </si>
  <si>
    <t>202A_238</t>
  </si>
  <si>
    <t>202A_239</t>
  </si>
  <si>
    <t>202A_206</t>
  </si>
  <si>
    <t>202A_207</t>
  </si>
  <si>
    <t>202A_240</t>
  </si>
  <si>
    <t>202A_241</t>
  </si>
  <si>
    <t>202A_242</t>
  </si>
  <si>
    <t>202A_218</t>
  </si>
  <si>
    <t>202A_208</t>
  </si>
  <si>
    <t>202A_209</t>
  </si>
  <si>
    <t>202A_211</t>
  </si>
  <si>
    <t>202A_210</t>
  </si>
  <si>
    <t xml:space="preserve">202А_146 </t>
  </si>
  <si>
    <t>202А_073</t>
  </si>
  <si>
    <t>202B_041</t>
  </si>
  <si>
    <t>202B_069</t>
  </si>
  <si>
    <t>202B_111</t>
  </si>
  <si>
    <t>Зажим анкерный DN 123</t>
  </si>
  <si>
    <t>Зажим ответвительный Р 6</t>
  </si>
  <si>
    <t>Скрепа CF20 100шт</t>
  </si>
  <si>
    <t>Лента монтажная Л-207</t>
  </si>
  <si>
    <t>Белгород</t>
  </si>
  <si>
    <t>Брянск</t>
  </si>
  <si>
    <t>Воронеж</t>
  </si>
  <si>
    <t xml:space="preserve">Кострома </t>
  </si>
  <si>
    <t xml:space="preserve">Курск </t>
  </si>
  <si>
    <t xml:space="preserve">Липецк </t>
  </si>
  <si>
    <t>Орёл</t>
  </si>
  <si>
    <t>Смоленск</t>
  </si>
  <si>
    <t xml:space="preserve">Тамбов </t>
  </si>
  <si>
    <t xml:space="preserve">Тверь </t>
  </si>
  <si>
    <t xml:space="preserve">Ярославль </t>
  </si>
  <si>
    <t>Зажим соединительный СОАС-25-3</t>
  </si>
  <si>
    <t>Протектор ПЗС-11,4-13</t>
  </si>
  <si>
    <t>Протектор ПЗС-13,5-13</t>
  </si>
  <si>
    <t>Протектор ПЗС-15,2-13</t>
  </si>
  <si>
    <t>Протектор ПЗС-16,8-13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</si>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</sst>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NumberFormat="1" applyBorder="1"/>
    <xf numFmtId="0" fontId="0" fillId="0" borderId="7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6" xfId="1" applyFont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0" fontId="2" fillId="0" borderId="3" xfId="0" applyFont="1" applyBorder="1"/>
    <xf numFmtId="0" fontId="2" fillId="0" borderId="8" xfId="0" applyFont="1" applyBorder="1"/>
    <xf numFmtId="0" fontId="2" fillId="0" borderId="4" xfId="0" pivotButton="1" applyFont="1" applyBorder="1"/>
    <xf numFmtId="0" fontId="2" fillId="0" borderId="1" xfId="0" pivotButton="1" applyFont="1" applyBorder="1"/>
    <xf numFmtId="43" fontId="2" fillId="0" borderId="1" xfId="1" pivotButton="1" applyFont="1" applyBorder="1" applyAlignment="1">
      <alignment horizontal="center" vertical="center"/>
    </xf>
    <xf numFmtId="0" fontId="2" fillId="0" borderId="1" xfId="0" applyFont="1" applyBorder="1"/>
    <xf numFmtId="0" fontId="2" fillId="0" borderId="9" xfId="0" applyFont="1" applyBorder="1"/>
    <xf numFmtId="0" fontId="2" fillId="0" borderId="7" xfId="2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left" vertical="center"/>
    </xf>
    <xf numFmtId="4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/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4" xfId="0" applyFill="1" applyBorder="1"/>
    <xf numFmtId="43" fontId="0" fillId="0" borderId="1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43" fontId="0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95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U30" sqref="U30"/>
    </sheetView>
  </sheetViews>
  <sheetFormatPr defaultRowHeight="11.25" x14ac:dyDescent="0.15"/>
  <cols>
    <col min="1" max="1" width="12.28515625" style="3" bestFit="1" customWidth="1"/>
    <col min="2" max="2" width="39.140625" style="1" bestFit="1" customWidth="1"/>
    <col min="3" max="3" width="11.5703125" style="12" customWidth="1"/>
    <col min="4" max="4" width="6.42578125" style="1" bestFit="1" customWidth="1"/>
    <col min="5" max="5" width="12.140625" style="32" bestFit="1" customWidth="1"/>
    <col min="6" max="6" width="6.7109375" style="1" bestFit="1" customWidth="1"/>
    <col min="7" max="7" width="12.7109375" style="1" customWidth="1"/>
    <col min="8" max="8" width="11.5703125" style="1" customWidth="1"/>
    <col min="9" max="9" width="13.7109375" style="1" customWidth="1"/>
    <col min="10" max="10" width="11.140625" style="1" customWidth="1"/>
    <col min="11" max="11" width="10.140625" style="1" customWidth="1"/>
    <col min="12" max="12" width="11.42578125" style="1" customWidth="1"/>
    <col min="13" max="13" width="9.7109375" style="1" customWidth="1"/>
    <col min="14" max="14" width="11.85546875" style="1" customWidth="1"/>
    <col min="15" max="15" width="13" style="1" customWidth="1"/>
    <col min="16" max="16" width="14.28515625" style="1" customWidth="1"/>
    <col min="17" max="17" width="13.140625" style="1" customWidth="1"/>
    <col min="18" max="18" width="11.85546875" style="1" customWidth="1"/>
    <col min="19" max="16384" width="9.140625" style="1"/>
  </cols>
  <sheetData>
    <row r="1" spans="1:19" s="15" customFormat="1" x14ac:dyDescent="0.15">
      <c r="A1" s="40"/>
      <c r="B1" s="41"/>
      <c r="C1" s="41"/>
      <c r="D1" s="41"/>
      <c r="E1" s="42"/>
      <c r="F1" s="41"/>
      <c r="G1" s="37" t="s">
        <v>461</v>
      </c>
      <c r="H1" s="37" t="s">
        <v>462</v>
      </c>
      <c r="I1" s="37" t="s">
        <v>463</v>
      </c>
      <c r="J1" s="37" t="s">
        <v>464</v>
      </c>
      <c r="K1" s="37" t="s">
        <v>465</v>
      </c>
      <c r="L1" s="37" t="s">
        <v>466</v>
      </c>
      <c r="M1" s="37" t="s">
        <v>467</v>
      </c>
      <c r="N1" s="37" t="s">
        <v>468</v>
      </c>
      <c r="O1" s="37" t="s">
        <v>469</v>
      </c>
      <c r="P1" s="37" t="s">
        <v>470</v>
      </c>
      <c r="Q1" s="37" t="s">
        <v>471</v>
      </c>
      <c r="R1" s="36" t="s">
        <v>218</v>
      </c>
      <c r="S1" s="16"/>
    </row>
    <row r="2" spans="1:19" s="20" customFormat="1" x14ac:dyDescent="0.15">
      <c r="A2" s="17" t="s">
        <v>0</v>
      </c>
      <c r="B2" s="18" t="s">
        <v>1</v>
      </c>
      <c r="C2" s="19" t="s">
        <v>3</v>
      </c>
      <c r="D2" s="18" t="s">
        <v>2</v>
      </c>
      <c r="E2" s="31" t="s">
        <v>219</v>
      </c>
      <c r="F2" s="18" t="s">
        <v>216</v>
      </c>
      <c r="G2" s="20" t="s">
        <v>4</v>
      </c>
      <c r="H2" s="20" t="s">
        <v>4</v>
      </c>
      <c r="I2" s="20" t="s">
        <v>4</v>
      </c>
      <c r="J2" s="20" t="s">
        <v>4</v>
      </c>
      <c r="K2" s="20" t="s">
        <v>4</v>
      </c>
      <c r="L2" s="20" t="s">
        <v>4</v>
      </c>
      <c r="M2" s="20" t="s">
        <v>4</v>
      </c>
      <c r="N2" s="20" t="s">
        <v>4</v>
      </c>
      <c r="O2" s="20" t="s">
        <v>4</v>
      </c>
      <c r="P2" s="20" t="s">
        <v>4</v>
      </c>
      <c r="Q2" s="20" t="s">
        <v>4</v>
      </c>
      <c r="R2" s="20" t="s">
        <v>4</v>
      </c>
      <c r="S2" s="21"/>
    </row>
    <row r="3" spans="1:19" x14ac:dyDescent="0.15">
      <c r="A3" s="3">
        <v>2001428</v>
      </c>
      <c r="B3" s="1" t="s">
        <v>125</v>
      </c>
      <c r="C3" s="12" t="s">
        <v>7</v>
      </c>
      <c r="D3" s="1" t="s">
        <v>6</v>
      </c>
      <c r="E3" s="32" t="s">
        <v>220</v>
      </c>
      <c r="F3" s="1" t="s">
        <v>215</v>
      </c>
      <c r="G3" s="2"/>
      <c r="H3" s="2"/>
      <c r="I3" s="2">
        <v>75</v>
      </c>
      <c r="J3" s="2">
        <v>150</v>
      </c>
      <c r="K3" s="2"/>
      <c r="L3" s="2"/>
      <c r="M3" s="2"/>
      <c r="N3" s="2"/>
      <c r="O3" s="2"/>
      <c r="P3" s="2">
        <v>2219</v>
      </c>
      <c r="Q3" s="2"/>
      <c r="R3" s="2">
        <f>SUM(Q3,P3,O3,N3,M3,L3,K3,J3,I3,H3,G3,)</f>
        <v>2444</v>
      </c>
      <c r="S3" s="9"/>
    </row>
    <row r="4" spans="1:19" x14ac:dyDescent="0.15">
      <c r="A4" s="3">
        <v>2001428</v>
      </c>
      <c r="B4" s="1" t="s">
        <v>125</v>
      </c>
      <c r="C4" s="12" t="s">
        <v>7</v>
      </c>
      <c r="D4" s="1" t="s">
        <v>6</v>
      </c>
      <c r="E4" s="32" t="s">
        <v>220</v>
      </c>
      <c r="F4" s="1" t="s">
        <v>149</v>
      </c>
      <c r="G4" s="2"/>
      <c r="H4" s="2"/>
      <c r="I4" s="2"/>
      <c r="J4" s="2"/>
      <c r="K4" s="2"/>
      <c r="L4" s="2"/>
      <c r="M4" s="2"/>
      <c r="N4" s="2"/>
      <c r="O4" s="2">
        <v>23</v>
      </c>
      <c r="P4" s="2"/>
      <c r="Q4" s="2"/>
      <c r="R4" s="2">
        <f>SUM(Q4,P4,O4,N4,M4,L4,K4,J4,I4,H4,G4,)</f>
        <v>23</v>
      </c>
      <c r="S4" s="9"/>
    </row>
    <row r="5" spans="1:19" x14ac:dyDescent="0.15">
      <c r="A5" s="3">
        <v>2001997</v>
      </c>
      <c r="B5" s="1" t="s">
        <v>188</v>
      </c>
      <c r="C5" s="12" t="s">
        <v>7</v>
      </c>
      <c r="D5" s="1" t="s">
        <v>6</v>
      </c>
      <c r="E5" s="32" t="s">
        <v>221</v>
      </c>
      <c r="F5" s="1" t="s">
        <v>215</v>
      </c>
      <c r="G5" s="2"/>
      <c r="H5" s="2"/>
      <c r="I5" s="2"/>
      <c r="J5" s="2"/>
      <c r="K5" s="2"/>
      <c r="L5" s="2"/>
      <c r="M5" s="2"/>
      <c r="N5" s="2"/>
      <c r="O5" s="2"/>
      <c r="P5" s="2"/>
      <c r="Q5" s="2">
        <v>34</v>
      </c>
      <c r="R5" s="2">
        <f>SUM(Q5,P5,O5,N5,M5,L5,K5,J5,I5,H5,G5,)</f>
        <v>34</v>
      </c>
      <c r="S5" s="9"/>
    </row>
    <row r="6" spans="1:19" x14ac:dyDescent="0.15">
      <c r="A6" s="3">
        <v>2002005</v>
      </c>
      <c r="B6" s="1" t="s">
        <v>136</v>
      </c>
      <c r="C6" s="12" t="s">
        <v>7</v>
      </c>
      <c r="D6" s="1" t="s">
        <v>6</v>
      </c>
      <c r="E6" s="32" t="s">
        <v>222</v>
      </c>
      <c r="F6" s="1" t="s">
        <v>215</v>
      </c>
      <c r="G6" s="2"/>
      <c r="H6" s="2"/>
      <c r="I6" s="2">
        <v>60</v>
      </c>
      <c r="J6" s="2"/>
      <c r="K6" s="2">
        <v>24</v>
      </c>
      <c r="L6" s="2"/>
      <c r="M6" s="2"/>
      <c r="N6" s="2">
        <v>2</v>
      </c>
      <c r="O6" s="2"/>
      <c r="P6" s="2">
        <v>3</v>
      </c>
      <c r="Q6" s="2"/>
      <c r="R6" s="2">
        <f>SUM(Q6,P6,O6,N6,M6,L6,K6,J6,I6,H6,G6,)</f>
        <v>89</v>
      </c>
      <c r="S6" s="9"/>
    </row>
    <row r="7" spans="1:19" x14ac:dyDescent="0.15">
      <c r="A7" s="3">
        <v>2002005</v>
      </c>
      <c r="B7" s="1" t="s">
        <v>136</v>
      </c>
      <c r="C7" s="12" t="s">
        <v>7</v>
      </c>
      <c r="D7" s="1" t="s">
        <v>6</v>
      </c>
      <c r="E7" s="32" t="s">
        <v>222</v>
      </c>
      <c r="F7" s="1" t="s">
        <v>149</v>
      </c>
      <c r="G7" s="2"/>
      <c r="H7" s="2"/>
      <c r="I7" s="2"/>
      <c r="J7" s="2"/>
      <c r="K7" s="2"/>
      <c r="L7" s="2"/>
      <c r="M7" s="2"/>
      <c r="N7" s="2"/>
      <c r="O7" s="2">
        <v>12</v>
      </c>
      <c r="P7" s="2"/>
      <c r="Q7" s="2"/>
      <c r="R7" s="2">
        <f>SUM(Q7,P7,O7,N7,M7,L7,K7,J7,I7,H7,G7,)</f>
        <v>12</v>
      </c>
      <c r="S7" s="9"/>
    </row>
    <row r="8" spans="1:19" x14ac:dyDescent="0.15">
      <c r="A8" s="3">
        <v>2007336</v>
      </c>
      <c r="B8" s="1" t="s">
        <v>69</v>
      </c>
      <c r="C8" s="12" t="s">
        <v>7</v>
      </c>
      <c r="D8" s="1" t="s">
        <v>6</v>
      </c>
      <c r="E8" s="32" t="s">
        <v>223</v>
      </c>
      <c r="F8" s="1">
        <v>8</v>
      </c>
      <c r="G8" s="2"/>
      <c r="H8" s="2"/>
      <c r="I8" s="2"/>
      <c r="J8" s="2"/>
      <c r="K8" s="2"/>
      <c r="L8" s="2"/>
      <c r="M8" s="2"/>
      <c r="N8" s="2"/>
      <c r="O8" s="2"/>
      <c r="P8" s="2"/>
      <c r="Q8" s="2">
        <v>14</v>
      </c>
      <c r="R8" s="2">
        <f>SUM(Q8,P8,O8,N8,M8,L8,K8,J8,I8,H8,G8,)</f>
        <v>14</v>
      </c>
      <c r="S8" s="9"/>
    </row>
    <row r="9" spans="1:19" x14ac:dyDescent="0.15">
      <c r="A9" s="3">
        <v>2007336</v>
      </c>
      <c r="B9" s="1" t="s">
        <v>69</v>
      </c>
      <c r="C9" s="12" t="s">
        <v>7</v>
      </c>
      <c r="D9" s="1" t="s">
        <v>6</v>
      </c>
      <c r="E9" s="32" t="s">
        <v>223</v>
      </c>
      <c r="F9" s="1" t="s">
        <v>215</v>
      </c>
      <c r="G9" s="2">
        <v>128</v>
      </c>
      <c r="H9" s="2"/>
      <c r="I9" s="2"/>
      <c r="J9" s="2">
        <v>30</v>
      </c>
      <c r="K9" s="2"/>
      <c r="L9" s="2"/>
      <c r="M9" s="2"/>
      <c r="N9" s="2"/>
      <c r="O9" s="2"/>
      <c r="P9" s="2"/>
      <c r="Q9" s="2"/>
      <c r="R9" s="2">
        <f>SUM(Q9,P9,O9,N9,M9,L9,K9,J9,I9,H9,G9,)</f>
        <v>158</v>
      </c>
      <c r="S9" s="9"/>
    </row>
    <row r="10" spans="1:19" x14ac:dyDescent="0.15">
      <c r="A10" s="3">
        <v>2007336</v>
      </c>
      <c r="B10" s="1" t="s">
        <v>69</v>
      </c>
      <c r="C10" s="12" t="s">
        <v>7</v>
      </c>
      <c r="D10" s="1" t="s">
        <v>6</v>
      </c>
      <c r="E10" s="32" t="s">
        <v>223</v>
      </c>
      <c r="F10" s="1" t="s">
        <v>149</v>
      </c>
      <c r="G10" s="2"/>
      <c r="H10" s="2">
        <v>4</v>
      </c>
      <c r="I10" s="2"/>
      <c r="J10" s="2"/>
      <c r="K10" s="2">
        <v>60</v>
      </c>
      <c r="L10" s="2"/>
      <c r="M10" s="2"/>
      <c r="N10" s="2"/>
      <c r="O10" s="2"/>
      <c r="P10" s="2">
        <v>20</v>
      </c>
      <c r="Q10" s="2"/>
      <c r="R10" s="2">
        <f>SUM(Q10,P10,O10,N10,M10,L10,K10,J10,I10,H10,G10,)</f>
        <v>84</v>
      </c>
      <c r="S10" s="9"/>
    </row>
    <row r="11" spans="1:19" x14ac:dyDescent="0.15">
      <c r="A11" s="3">
        <v>2007337</v>
      </c>
      <c r="B11" s="1" t="s">
        <v>78</v>
      </c>
      <c r="C11" s="12" t="s">
        <v>7</v>
      </c>
      <c r="D11" s="1" t="s">
        <v>6</v>
      </c>
      <c r="E11" s="32" t="s">
        <v>224</v>
      </c>
      <c r="F11" s="1">
        <v>8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>
        <v>15</v>
      </c>
      <c r="R11" s="2">
        <f>SUM(Q11,P11,O11,N11,M11,L11,K11,J11,I11,H11,G11,)</f>
        <v>15</v>
      </c>
      <c r="S11" s="9"/>
    </row>
    <row r="12" spans="1:19" x14ac:dyDescent="0.15">
      <c r="A12" s="3">
        <v>2007337</v>
      </c>
      <c r="B12" s="1" t="s">
        <v>78</v>
      </c>
      <c r="C12" s="12" t="s">
        <v>7</v>
      </c>
      <c r="D12" s="1" t="s">
        <v>6</v>
      </c>
      <c r="E12" s="32" t="s">
        <v>224</v>
      </c>
      <c r="F12" s="1" t="s">
        <v>215</v>
      </c>
      <c r="G12" s="2">
        <v>85</v>
      </c>
      <c r="H12" s="2"/>
      <c r="I12" s="2"/>
      <c r="J12" s="2">
        <v>141</v>
      </c>
      <c r="K12" s="2"/>
      <c r="L12" s="2"/>
      <c r="M12" s="2">
        <v>40</v>
      </c>
      <c r="N12" s="2"/>
      <c r="O12" s="2">
        <v>9</v>
      </c>
      <c r="P12" s="2"/>
      <c r="Q12" s="2"/>
      <c r="R12" s="2">
        <f>SUM(Q12,P12,O12,N12,M12,L12,K12,J12,I12,H12,G12,)</f>
        <v>275</v>
      </c>
      <c r="S12" s="9"/>
    </row>
    <row r="13" spans="1:19" x14ac:dyDescent="0.15">
      <c r="A13" s="3">
        <v>2007337</v>
      </c>
      <c r="B13" s="1" t="s">
        <v>78</v>
      </c>
      <c r="C13" s="12" t="s">
        <v>7</v>
      </c>
      <c r="D13" s="1" t="s">
        <v>6</v>
      </c>
      <c r="E13" s="32" t="s">
        <v>224</v>
      </c>
      <c r="F13" s="1" t="s">
        <v>149</v>
      </c>
      <c r="G13" s="2"/>
      <c r="H13" s="2">
        <v>4</v>
      </c>
      <c r="I13" s="2">
        <v>7</v>
      </c>
      <c r="J13" s="2"/>
      <c r="K13" s="2">
        <v>50</v>
      </c>
      <c r="L13" s="2">
        <v>5</v>
      </c>
      <c r="M13" s="2"/>
      <c r="N13" s="2"/>
      <c r="O13" s="2"/>
      <c r="P13" s="2"/>
      <c r="Q13" s="2"/>
      <c r="R13" s="2">
        <f>SUM(Q13,P13,O13,N13,M13,L13,K13,J13,I13,H13,G13,)</f>
        <v>66</v>
      </c>
      <c r="S13" s="9"/>
    </row>
    <row r="14" spans="1:19" x14ac:dyDescent="0.15">
      <c r="A14" s="3">
        <v>2007340</v>
      </c>
      <c r="B14" s="1" t="s">
        <v>42</v>
      </c>
      <c r="C14" s="12" t="s">
        <v>7</v>
      </c>
      <c r="D14" s="1" t="s">
        <v>6</v>
      </c>
      <c r="E14" s="32" t="s">
        <v>225</v>
      </c>
      <c r="F14" s="1" t="s">
        <v>215</v>
      </c>
      <c r="G14" s="2">
        <v>372</v>
      </c>
      <c r="H14" s="2"/>
      <c r="I14" s="2">
        <v>13</v>
      </c>
      <c r="J14" s="2">
        <v>168</v>
      </c>
      <c r="K14" s="2"/>
      <c r="L14" s="2">
        <v>241</v>
      </c>
      <c r="M14" s="2">
        <v>282</v>
      </c>
      <c r="N14" s="2"/>
      <c r="O14" s="2">
        <v>137</v>
      </c>
      <c r="P14" s="2">
        <v>115</v>
      </c>
      <c r="Q14" s="2"/>
      <c r="R14" s="2">
        <f>SUM(Q14,P14,O14,N14,M14,L14,K14,J14,I14,H14,G14,)</f>
        <v>1328</v>
      </c>
      <c r="S14" s="9"/>
    </row>
    <row r="15" spans="1:19" x14ac:dyDescent="0.15">
      <c r="A15" s="3">
        <v>2007340</v>
      </c>
      <c r="B15" s="1" t="s">
        <v>42</v>
      </c>
      <c r="C15" s="12" t="s">
        <v>7</v>
      </c>
      <c r="D15" s="1" t="s">
        <v>6</v>
      </c>
      <c r="E15" s="32" t="s">
        <v>225</v>
      </c>
      <c r="F15" s="1" t="s">
        <v>149</v>
      </c>
      <c r="G15" s="2">
        <v>6</v>
      </c>
      <c r="H15" s="2"/>
      <c r="I15" s="2"/>
      <c r="J15" s="2"/>
      <c r="K15" s="2"/>
      <c r="L15" s="2">
        <v>40</v>
      </c>
      <c r="M15" s="2">
        <v>321</v>
      </c>
      <c r="N15" s="2">
        <v>91</v>
      </c>
      <c r="O15" s="2">
        <v>8</v>
      </c>
      <c r="P15" s="2">
        <v>12</v>
      </c>
      <c r="Q15" s="2"/>
      <c r="R15" s="2">
        <f>SUM(Q15,P15,O15,N15,M15,L15,K15,J15,I15,H15,G15,)</f>
        <v>478</v>
      </c>
      <c r="S15" s="9"/>
    </row>
    <row r="16" spans="1:19" x14ac:dyDescent="0.15">
      <c r="A16" s="3">
        <v>2027265</v>
      </c>
      <c r="B16" s="1" t="s">
        <v>15</v>
      </c>
      <c r="C16" s="12" t="s">
        <v>7</v>
      </c>
      <c r="D16" s="1" t="s">
        <v>6</v>
      </c>
      <c r="E16" s="32" t="s">
        <v>238</v>
      </c>
      <c r="F16" s="1" t="s">
        <v>215</v>
      </c>
      <c r="G16" s="2">
        <v>42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>
        <f>SUM(Q16,P16,O16,N16,M16,L16,K16,J16,I16,H16,G16,)</f>
        <v>42</v>
      </c>
      <c r="S16" s="9"/>
    </row>
    <row r="17" spans="1:19" x14ac:dyDescent="0.15">
      <c r="A17" s="3">
        <v>2007908</v>
      </c>
      <c r="B17" s="1" t="s">
        <v>58</v>
      </c>
      <c r="C17" s="12" t="s">
        <v>7</v>
      </c>
      <c r="D17" s="1" t="s">
        <v>6</v>
      </c>
      <c r="E17" s="32" t="s">
        <v>399</v>
      </c>
      <c r="F17" s="1" t="s">
        <v>215</v>
      </c>
      <c r="G17" s="2">
        <v>33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>
        <f>SUM(Q17,P17,O17,N17,M17,L17,K17,J17,I17,H17,G17,)</f>
        <v>33</v>
      </c>
      <c r="S17" s="9"/>
    </row>
    <row r="18" spans="1:19" x14ac:dyDescent="0.15">
      <c r="A18" s="3">
        <v>2007935</v>
      </c>
      <c r="B18" s="1" t="s">
        <v>59</v>
      </c>
      <c r="C18" s="12" t="s">
        <v>7</v>
      </c>
      <c r="D18" s="1" t="s">
        <v>6</v>
      </c>
      <c r="E18" s="32" t="s">
        <v>226</v>
      </c>
      <c r="F18" s="1" t="s">
        <v>215</v>
      </c>
      <c r="G18" s="2">
        <v>61</v>
      </c>
      <c r="H18" s="2"/>
      <c r="I18" s="2"/>
      <c r="J18" s="2"/>
      <c r="K18" s="2">
        <v>12</v>
      </c>
      <c r="L18" s="2"/>
      <c r="M18" s="2"/>
      <c r="N18" s="2"/>
      <c r="O18" s="2"/>
      <c r="P18" s="2"/>
      <c r="Q18" s="2"/>
      <c r="R18" s="2">
        <f>SUM(Q18,P18,O18,N18,M18,L18,K18,J18,I18,H18,G18,)</f>
        <v>73</v>
      </c>
      <c r="S18" s="9"/>
    </row>
    <row r="19" spans="1:19" x14ac:dyDescent="0.15">
      <c r="A19" s="3">
        <v>2007935</v>
      </c>
      <c r="B19" s="1" t="s">
        <v>59</v>
      </c>
      <c r="C19" s="12" t="s">
        <v>7</v>
      </c>
      <c r="D19" s="1" t="s">
        <v>6</v>
      </c>
      <c r="E19" s="32" t="s">
        <v>226</v>
      </c>
      <c r="F19" s="1" t="s">
        <v>149</v>
      </c>
      <c r="G19" s="2"/>
      <c r="H19" s="2"/>
      <c r="I19" s="2"/>
      <c r="J19" s="2"/>
      <c r="K19" s="2">
        <v>20</v>
      </c>
      <c r="L19" s="2"/>
      <c r="M19" s="2"/>
      <c r="N19" s="2"/>
      <c r="O19" s="2">
        <v>12</v>
      </c>
      <c r="P19" s="2"/>
      <c r="Q19" s="2"/>
      <c r="R19" s="2">
        <f>SUM(Q19,P19,O19,N19,M19,L19,K19,J19,I19,H19,G19,)</f>
        <v>32</v>
      </c>
      <c r="S19" s="9"/>
    </row>
    <row r="20" spans="1:19" x14ac:dyDescent="0.15">
      <c r="A20" s="3">
        <v>2010226</v>
      </c>
      <c r="B20" s="1" t="s">
        <v>156</v>
      </c>
      <c r="C20" s="12" t="s">
        <v>7</v>
      </c>
      <c r="D20" s="1" t="s">
        <v>6</v>
      </c>
      <c r="E20" s="32" t="s">
        <v>227</v>
      </c>
      <c r="F20" s="1" t="s">
        <v>215</v>
      </c>
      <c r="G20" s="2"/>
      <c r="H20" s="2"/>
      <c r="I20" s="2"/>
      <c r="J20" s="2"/>
      <c r="K20" s="2"/>
      <c r="L20" s="2">
        <v>5</v>
      </c>
      <c r="M20" s="2"/>
      <c r="N20" s="2"/>
      <c r="O20" s="2">
        <v>12</v>
      </c>
      <c r="P20" s="2"/>
      <c r="Q20" s="2"/>
      <c r="R20" s="2">
        <f>SUM(Q20,P20,O20,N20,M20,L20,K20,J20,I20,H20,G20,)</f>
        <v>17</v>
      </c>
      <c r="S20" s="9"/>
    </row>
    <row r="21" spans="1:19" x14ac:dyDescent="0.15">
      <c r="A21" s="3">
        <v>2014022</v>
      </c>
      <c r="B21" s="1" t="s">
        <v>139</v>
      </c>
      <c r="C21" s="12" t="s">
        <v>7</v>
      </c>
      <c r="D21" s="1" t="s">
        <v>6</v>
      </c>
      <c r="E21" s="32" t="s">
        <v>228</v>
      </c>
      <c r="F21" s="1" t="s">
        <v>215</v>
      </c>
      <c r="G21" s="2"/>
      <c r="H21" s="2"/>
      <c r="I21" s="2"/>
      <c r="J21" s="2">
        <v>305</v>
      </c>
      <c r="K21" s="2">
        <v>794</v>
      </c>
      <c r="L21" s="2"/>
      <c r="M21" s="2"/>
      <c r="N21" s="2">
        <v>36</v>
      </c>
      <c r="O21" s="2"/>
      <c r="P21" s="2"/>
      <c r="Q21" s="2"/>
      <c r="R21" s="2">
        <f>SUM(Q21,P21,O21,N21,M21,L21,K21,J21,I21,H21,G21,)</f>
        <v>1135</v>
      </c>
      <c r="S21" s="9"/>
    </row>
    <row r="22" spans="1:19" x14ac:dyDescent="0.15">
      <c r="A22" s="3">
        <v>2014022</v>
      </c>
      <c r="B22" s="1" t="s">
        <v>139</v>
      </c>
      <c r="C22" s="12" t="s">
        <v>7</v>
      </c>
      <c r="D22" s="1" t="s">
        <v>6</v>
      </c>
      <c r="E22" s="32" t="s">
        <v>228</v>
      </c>
      <c r="F22" s="1" t="s">
        <v>149</v>
      </c>
      <c r="G22" s="2"/>
      <c r="H22" s="2"/>
      <c r="I22" s="2"/>
      <c r="J22" s="2"/>
      <c r="K22" s="2"/>
      <c r="L22" s="2"/>
      <c r="M22" s="2"/>
      <c r="N22" s="2"/>
      <c r="O22" s="2">
        <v>81</v>
      </c>
      <c r="P22" s="2"/>
      <c r="Q22" s="2"/>
      <c r="R22" s="2">
        <f>SUM(Q22,P22,O22,N22,M22,L22,K22,J22,I22,H22,G22,)</f>
        <v>81</v>
      </c>
      <c r="S22" s="9"/>
    </row>
    <row r="23" spans="1:19" x14ac:dyDescent="0.15">
      <c r="A23" s="3">
        <v>2016093</v>
      </c>
      <c r="B23" s="1" t="s">
        <v>52</v>
      </c>
      <c r="C23" s="12" t="s">
        <v>7</v>
      </c>
      <c r="D23" s="1" t="s">
        <v>6</v>
      </c>
      <c r="E23" s="32" t="s">
        <v>229</v>
      </c>
      <c r="F23" s="1" t="s">
        <v>215</v>
      </c>
      <c r="G23" s="2">
        <v>289</v>
      </c>
      <c r="H23" s="2"/>
      <c r="I23" s="2">
        <v>30</v>
      </c>
      <c r="J23" s="2"/>
      <c r="K23" s="2">
        <v>30</v>
      </c>
      <c r="L23" s="2">
        <v>50</v>
      </c>
      <c r="M23" s="2"/>
      <c r="N23" s="2"/>
      <c r="O23" s="2">
        <v>272</v>
      </c>
      <c r="P23" s="2">
        <v>37</v>
      </c>
      <c r="Q23" s="2"/>
      <c r="R23" s="2">
        <f>SUM(Q23,P23,O23,N23,M23,L23,K23,J23,I23,H23,G23,)</f>
        <v>708</v>
      </c>
      <c r="S23" s="9"/>
    </row>
    <row r="24" spans="1:19" x14ac:dyDescent="0.15">
      <c r="A24" s="3">
        <v>2016116</v>
      </c>
      <c r="B24" s="1" t="s">
        <v>60</v>
      </c>
      <c r="C24" s="12" t="s">
        <v>7</v>
      </c>
      <c r="D24" s="1" t="s">
        <v>6</v>
      </c>
      <c r="E24" s="32" t="s">
        <v>230</v>
      </c>
      <c r="F24" s="1" t="s">
        <v>215</v>
      </c>
      <c r="G24" s="2">
        <v>76</v>
      </c>
      <c r="H24" s="2"/>
      <c r="I24" s="2"/>
      <c r="J24" s="2"/>
      <c r="K24" s="2">
        <v>6</v>
      </c>
      <c r="L24" s="2"/>
      <c r="M24" s="2"/>
      <c r="N24" s="2"/>
      <c r="O24" s="2"/>
      <c r="P24" s="2">
        <v>141</v>
      </c>
      <c r="Q24" s="2"/>
      <c r="R24" s="2">
        <f>SUM(Q24,P24,O24,N24,M24,L24,K24,J24,I24,H24,G24,)</f>
        <v>223</v>
      </c>
      <c r="S24" s="9"/>
    </row>
    <row r="25" spans="1:19" x14ac:dyDescent="0.15">
      <c r="A25" s="3">
        <v>2016519</v>
      </c>
      <c r="B25" s="1" t="s">
        <v>92</v>
      </c>
      <c r="C25" s="12" t="s">
        <v>7</v>
      </c>
      <c r="D25" s="1" t="s">
        <v>6</v>
      </c>
      <c r="E25" s="32" t="s">
        <v>231</v>
      </c>
      <c r="F25" s="1" t="s">
        <v>215</v>
      </c>
      <c r="G25" s="2">
        <v>24</v>
      </c>
      <c r="H25" s="2"/>
      <c r="I25" s="2"/>
      <c r="J25" s="2">
        <v>18</v>
      </c>
      <c r="K25" s="2"/>
      <c r="L25" s="2"/>
      <c r="M25" s="2"/>
      <c r="N25" s="2">
        <v>3</v>
      </c>
      <c r="O25" s="2"/>
      <c r="P25" s="2">
        <v>66</v>
      </c>
      <c r="Q25" s="2"/>
      <c r="R25" s="2">
        <f>SUM(Q25,P25,O25,N25,M25,L25,K25,J25,I25,H25,G25,)</f>
        <v>111</v>
      </c>
      <c r="S25" s="9"/>
    </row>
    <row r="26" spans="1:19" x14ac:dyDescent="0.15">
      <c r="A26" s="3">
        <v>2016521</v>
      </c>
      <c r="B26" s="1" t="s">
        <v>142</v>
      </c>
      <c r="C26" s="12" t="s">
        <v>7</v>
      </c>
      <c r="D26" s="1" t="s">
        <v>6</v>
      </c>
      <c r="E26" s="32" t="s">
        <v>232</v>
      </c>
      <c r="F26" s="1">
        <v>8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>
        <v>4</v>
      </c>
      <c r="R26" s="2">
        <f>SUM(Q26,P26,O26,N26,M26,L26,K26,J26,I26,H26,G26,)</f>
        <v>4</v>
      </c>
      <c r="S26" s="9"/>
    </row>
    <row r="27" spans="1:19" x14ac:dyDescent="0.15">
      <c r="A27" s="3">
        <v>2016521</v>
      </c>
      <c r="B27" s="1" t="s">
        <v>142</v>
      </c>
      <c r="C27" s="12" t="s">
        <v>7</v>
      </c>
      <c r="D27" s="1" t="s">
        <v>6</v>
      </c>
      <c r="E27" s="32" t="s">
        <v>232</v>
      </c>
      <c r="F27" s="1" t="s">
        <v>215</v>
      </c>
      <c r="G27" s="2"/>
      <c r="H27" s="2"/>
      <c r="I27" s="2"/>
      <c r="J27" s="2">
        <v>3</v>
      </c>
      <c r="K27" s="2"/>
      <c r="L27" s="2"/>
      <c r="M27" s="2">
        <v>30</v>
      </c>
      <c r="N27" s="2">
        <v>33</v>
      </c>
      <c r="O27" s="2">
        <v>20</v>
      </c>
      <c r="P27" s="2">
        <v>39</v>
      </c>
      <c r="Q27" s="2"/>
      <c r="R27" s="2">
        <f>SUM(Q27,P27,O27,N27,M27,L27,K27,J27,I27,H27,G27,)</f>
        <v>125</v>
      </c>
      <c r="S27" s="9"/>
    </row>
    <row r="28" spans="1:19" x14ac:dyDescent="0.15">
      <c r="A28" s="3">
        <v>2016521</v>
      </c>
      <c r="B28" s="1" t="s">
        <v>142</v>
      </c>
      <c r="C28" s="12" t="s">
        <v>7</v>
      </c>
      <c r="D28" s="1" t="s">
        <v>6</v>
      </c>
      <c r="E28" s="32" t="s">
        <v>232</v>
      </c>
      <c r="F28" s="1" t="s">
        <v>149</v>
      </c>
      <c r="G28" s="2"/>
      <c r="H28" s="2"/>
      <c r="I28" s="2"/>
      <c r="J28" s="2"/>
      <c r="K28" s="2"/>
      <c r="L28" s="2"/>
      <c r="M28" s="2"/>
      <c r="N28" s="2"/>
      <c r="O28" s="2"/>
      <c r="P28" s="2">
        <v>20</v>
      </c>
      <c r="Q28" s="2"/>
      <c r="R28" s="2">
        <f>SUM(Q28,P28,O28,N28,M28,L28,K28,J28,I28,H28,G28,)</f>
        <v>20</v>
      </c>
      <c r="S28" s="9"/>
    </row>
    <row r="29" spans="1:19" x14ac:dyDescent="0.15">
      <c r="A29" s="3">
        <v>2019406</v>
      </c>
      <c r="B29" s="1" t="s">
        <v>128</v>
      </c>
      <c r="C29" s="12" t="s">
        <v>7</v>
      </c>
      <c r="D29" s="1" t="s">
        <v>6</v>
      </c>
      <c r="E29" s="32" t="s">
        <v>233</v>
      </c>
      <c r="F29" s="1" t="s">
        <v>215</v>
      </c>
      <c r="G29" s="2"/>
      <c r="H29" s="2"/>
      <c r="I29" s="2">
        <v>192</v>
      </c>
      <c r="J29" s="2"/>
      <c r="K29" s="2"/>
      <c r="L29" s="2">
        <v>179</v>
      </c>
      <c r="M29" s="2"/>
      <c r="N29" s="2">
        <v>36</v>
      </c>
      <c r="O29" s="2">
        <v>73</v>
      </c>
      <c r="P29" s="2"/>
      <c r="Q29" s="2"/>
      <c r="R29" s="2">
        <f>SUM(Q29,P29,O29,N29,M29,L29,K29,J29,I29,H29,G29,)</f>
        <v>480</v>
      </c>
      <c r="S29" s="9"/>
    </row>
    <row r="30" spans="1:19" x14ac:dyDescent="0.15">
      <c r="A30" s="3">
        <v>2019406</v>
      </c>
      <c r="B30" s="1" t="s">
        <v>128</v>
      </c>
      <c r="C30" s="12" t="s">
        <v>7</v>
      </c>
      <c r="D30" s="1" t="s">
        <v>6</v>
      </c>
      <c r="E30" s="32" t="s">
        <v>233</v>
      </c>
      <c r="F30" s="1" t="s">
        <v>149</v>
      </c>
      <c r="G30" s="2"/>
      <c r="H30" s="2"/>
      <c r="I30" s="2">
        <v>48</v>
      </c>
      <c r="J30" s="2"/>
      <c r="K30" s="2"/>
      <c r="L30" s="2">
        <v>106</v>
      </c>
      <c r="M30" s="2"/>
      <c r="N30" s="2"/>
      <c r="O30" s="2">
        <v>51</v>
      </c>
      <c r="P30" s="2"/>
      <c r="Q30" s="2"/>
      <c r="R30" s="2">
        <f>SUM(Q30,P30,O30,N30,M30,L30,K30,J30,I30,H30,G30,)</f>
        <v>205</v>
      </c>
      <c r="S30" s="9"/>
    </row>
    <row r="31" spans="1:19" x14ac:dyDescent="0.15">
      <c r="A31" s="3">
        <v>2019585</v>
      </c>
      <c r="B31" s="1" t="s">
        <v>13</v>
      </c>
      <c r="C31" s="12" t="s">
        <v>7</v>
      </c>
      <c r="D31" s="1" t="s">
        <v>6</v>
      </c>
      <c r="E31" s="32" t="s">
        <v>234</v>
      </c>
      <c r="F31" s="1" t="s">
        <v>215</v>
      </c>
      <c r="G31" s="2">
        <v>539</v>
      </c>
      <c r="H31" s="2"/>
      <c r="I31" s="2">
        <v>99</v>
      </c>
      <c r="J31" s="2">
        <v>146</v>
      </c>
      <c r="K31" s="2"/>
      <c r="L31" s="2"/>
      <c r="M31" s="2">
        <v>15</v>
      </c>
      <c r="N31" s="2">
        <v>45</v>
      </c>
      <c r="O31" s="2">
        <v>21</v>
      </c>
      <c r="P31" s="2">
        <v>24</v>
      </c>
      <c r="Q31" s="2">
        <v>9</v>
      </c>
      <c r="R31" s="2">
        <f>SUM(Q31,P31,O31,N31,M31,L31,K31,J31,I31,H31,G31,)</f>
        <v>898</v>
      </c>
      <c r="S31" s="9"/>
    </row>
    <row r="32" spans="1:19" x14ac:dyDescent="0.15">
      <c r="A32" s="3">
        <v>2019585</v>
      </c>
      <c r="B32" s="1" t="s">
        <v>13</v>
      </c>
      <c r="C32" s="12" t="s">
        <v>7</v>
      </c>
      <c r="D32" s="1" t="s">
        <v>6</v>
      </c>
      <c r="E32" s="32" t="s">
        <v>234</v>
      </c>
      <c r="F32" s="1" t="s">
        <v>149</v>
      </c>
      <c r="G32" s="2">
        <v>106</v>
      </c>
      <c r="H32" s="2"/>
      <c r="I32" s="2">
        <v>7</v>
      </c>
      <c r="J32" s="2"/>
      <c r="K32" s="2">
        <v>100</v>
      </c>
      <c r="L32" s="2">
        <v>30</v>
      </c>
      <c r="M32" s="2"/>
      <c r="N32" s="2"/>
      <c r="O32" s="2">
        <v>15</v>
      </c>
      <c r="P32" s="2"/>
      <c r="Q32" s="2"/>
      <c r="R32" s="2">
        <f>SUM(Q32,P32,O32,N32,M32,L32,K32,J32,I32,H32,G32,)</f>
        <v>258</v>
      </c>
      <c r="S32" s="9"/>
    </row>
    <row r="33" spans="1:19" x14ac:dyDescent="0.15">
      <c r="A33" s="3">
        <v>2019881</v>
      </c>
      <c r="B33" s="1" t="s">
        <v>84</v>
      </c>
      <c r="C33" s="12" t="s">
        <v>7</v>
      </c>
      <c r="D33" s="1" t="s">
        <v>6</v>
      </c>
      <c r="E33" s="32" t="s">
        <v>235</v>
      </c>
      <c r="F33" s="1" t="s">
        <v>215</v>
      </c>
      <c r="G33" s="2">
        <v>40</v>
      </c>
      <c r="H33" s="2"/>
      <c r="I33" s="2">
        <v>80</v>
      </c>
      <c r="J33" s="2"/>
      <c r="K33" s="2">
        <v>6</v>
      </c>
      <c r="L33" s="2"/>
      <c r="M33" s="2"/>
      <c r="N33" s="2"/>
      <c r="O33" s="2"/>
      <c r="P33" s="2">
        <v>8</v>
      </c>
      <c r="Q33" s="2"/>
      <c r="R33" s="2">
        <f>SUM(Q33,P33,O33,N33,M33,L33,K33,J33,I33,H33,G33,)</f>
        <v>134</v>
      </c>
      <c r="S33" s="9"/>
    </row>
    <row r="34" spans="1:19" x14ac:dyDescent="0.15">
      <c r="A34" s="3">
        <v>2019881</v>
      </c>
      <c r="B34" s="1" t="s">
        <v>84</v>
      </c>
      <c r="C34" s="12" t="s">
        <v>7</v>
      </c>
      <c r="D34" s="1" t="s">
        <v>6</v>
      </c>
      <c r="E34" s="32" t="s">
        <v>235</v>
      </c>
      <c r="F34" s="1" t="s">
        <v>149</v>
      </c>
      <c r="G34" s="2"/>
      <c r="H34" s="2"/>
      <c r="I34" s="2"/>
      <c r="J34" s="2"/>
      <c r="K34" s="2"/>
      <c r="L34" s="2"/>
      <c r="M34" s="2"/>
      <c r="N34" s="2"/>
      <c r="O34" s="2"/>
      <c r="P34" s="2">
        <v>20</v>
      </c>
      <c r="Q34" s="2"/>
      <c r="R34" s="2">
        <f>SUM(Q34,P34,O34,N34,M34,L34,K34,J34,I34,H34,G34,)</f>
        <v>20</v>
      </c>
      <c r="S34" s="9"/>
    </row>
    <row r="35" spans="1:19" x14ac:dyDescent="0.15">
      <c r="A35" s="3">
        <v>2021145</v>
      </c>
      <c r="B35" s="1" t="s">
        <v>114</v>
      </c>
      <c r="C35" s="12" t="s">
        <v>7</v>
      </c>
      <c r="D35" s="1" t="s">
        <v>6</v>
      </c>
      <c r="E35" s="32" t="s">
        <v>236</v>
      </c>
      <c r="F35" s="1" t="s">
        <v>215</v>
      </c>
      <c r="G35" s="2"/>
      <c r="H35" s="2"/>
      <c r="I35" s="2">
        <v>36</v>
      </c>
      <c r="J35" s="2"/>
      <c r="K35" s="2"/>
      <c r="L35" s="2"/>
      <c r="M35" s="2"/>
      <c r="N35" s="2"/>
      <c r="O35" s="2"/>
      <c r="P35" s="2"/>
      <c r="Q35" s="2"/>
      <c r="R35" s="2">
        <f>SUM(Q35,P35,O35,N35,M35,L35,K35,J35,I35,H35,G35,)</f>
        <v>36</v>
      </c>
      <c r="S35" s="9"/>
    </row>
    <row r="36" spans="1:19" x14ac:dyDescent="0.15">
      <c r="A36" s="3">
        <v>2021145</v>
      </c>
      <c r="B36" s="1" t="s">
        <v>114</v>
      </c>
      <c r="C36" s="12" t="s">
        <v>7</v>
      </c>
      <c r="D36" s="1" t="s">
        <v>6</v>
      </c>
      <c r="E36" s="32" t="s">
        <v>236</v>
      </c>
      <c r="F36" s="1" t="s">
        <v>149</v>
      </c>
      <c r="G36" s="2"/>
      <c r="H36" s="2"/>
      <c r="I36" s="2"/>
      <c r="J36" s="2"/>
      <c r="K36" s="2"/>
      <c r="L36" s="2"/>
      <c r="M36" s="2"/>
      <c r="N36" s="2"/>
      <c r="O36" s="2">
        <v>10</v>
      </c>
      <c r="P36" s="2"/>
      <c r="Q36" s="2"/>
      <c r="R36" s="2">
        <f>SUM(Q36,P36,O36,N36,M36,L36,K36,J36,I36,H36,G36,)</f>
        <v>10</v>
      </c>
      <c r="S36" s="9"/>
    </row>
    <row r="37" spans="1:19" x14ac:dyDescent="0.15">
      <c r="A37" s="3">
        <v>2022933</v>
      </c>
      <c r="B37" s="1" t="s">
        <v>194</v>
      </c>
      <c r="C37" s="12" t="s">
        <v>7</v>
      </c>
      <c r="D37" s="1" t="s">
        <v>6</v>
      </c>
      <c r="E37" s="32" t="s">
        <v>237</v>
      </c>
      <c r="F37" s="1">
        <v>8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>
        <v>7</v>
      </c>
      <c r="R37" s="2">
        <f>SUM(Q37,P37,O37,N37,M37,L37,K37,J37,I37,H37,G37,)</f>
        <v>7</v>
      </c>
      <c r="S37" s="9"/>
    </row>
    <row r="38" spans="1:19" x14ac:dyDescent="0.15">
      <c r="A38" s="3">
        <v>2027265</v>
      </c>
      <c r="B38" s="1" t="s">
        <v>15</v>
      </c>
      <c r="C38" s="12" t="s">
        <v>7</v>
      </c>
      <c r="D38" s="1" t="s">
        <v>6</v>
      </c>
      <c r="E38" s="32" t="s">
        <v>238</v>
      </c>
      <c r="F38" s="1" t="s">
        <v>215</v>
      </c>
      <c r="G38" s="2">
        <v>77</v>
      </c>
      <c r="H38" s="2"/>
      <c r="I38" s="2"/>
      <c r="J38" s="2"/>
      <c r="K38" s="2"/>
      <c r="L38" s="2"/>
      <c r="M38" s="2">
        <v>42</v>
      </c>
      <c r="N38" s="2"/>
      <c r="O38" s="2"/>
      <c r="P38" s="2"/>
      <c r="Q38" s="2"/>
      <c r="R38" s="2">
        <f>SUM(Q38,P38,O38,N38,M38,L38,K38,J38,I38,H38,G38,)</f>
        <v>119</v>
      </c>
      <c r="S38" s="9"/>
    </row>
    <row r="39" spans="1:19" x14ac:dyDescent="0.15">
      <c r="A39" s="3">
        <v>2027265</v>
      </c>
      <c r="B39" s="1" t="s">
        <v>15</v>
      </c>
      <c r="C39" s="12" t="s">
        <v>7</v>
      </c>
      <c r="D39" s="1" t="s">
        <v>6</v>
      </c>
      <c r="E39" s="32" t="s">
        <v>238</v>
      </c>
      <c r="F39" s="1" t="s">
        <v>149</v>
      </c>
      <c r="G39" s="2">
        <v>12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>
        <f>SUM(Q39,P39,O39,N39,M39,L39,K39,J39,I39,H39,G39,)</f>
        <v>12</v>
      </c>
      <c r="S39" s="9"/>
    </row>
    <row r="40" spans="1:19" x14ac:dyDescent="0.15">
      <c r="A40" s="3">
        <v>2027857</v>
      </c>
      <c r="B40" s="1" t="s">
        <v>161</v>
      </c>
      <c r="C40" s="12" t="s">
        <v>7</v>
      </c>
      <c r="D40" s="1" t="s">
        <v>6</v>
      </c>
      <c r="E40" s="32" t="s">
        <v>239</v>
      </c>
      <c r="F40" s="1" t="s">
        <v>149</v>
      </c>
      <c r="G40" s="2"/>
      <c r="H40" s="2"/>
      <c r="I40" s="2"/>
      <c r="J40" s="2"/>
      <c r="K40" s="2"/>
      <c r="L40" s="2"/>
      <c r="M40" s="2"/>
      <c r="N40" s="2">
        <v>3</v>
      </c>
      <c r="O40" s="2"/>
      <c r="P40" s="2"/>
      <c r="Q40" s="2"/>
      <c r="R40" s="2">
        <f>SUM(Q40,P40,O40,N40,M40,L40,K40,J40,I40,H40,G40,)</f>
        <v>3</v>
      </c>
      <c r="S40" s="9"/>
    </row>
    <row r="41" spans="1:19" x14ac:dyDescent="0.15">
      <c r="A41" s="3">
        <v>2027860</v>
      </c>
      <c r="B41" s="1" t="s">
        <v>119</v>
      </c>
      <c r="C41" s="12" t="s">
        <v>7</v>
      </c>
      <c r="D41" s="1" t="s">
        <v>6</v>
      </c>
      <c r="E41" s="32" t="s">
        <v>240</v>
      </c>
      <c r="F41" s="1" t="s">
        <v>215</v>
      </c>
      <c r="G41" s="2"/>
      <c r="H41" s="2"/>
      <c r="I41" s="2">
        <v>166</v>
      </c>
      <c r="J41" s="2">
        <v>6</v>
      </c>
      <c r="K41" s="2"/>
      <c r="L41" s="2"/>
      <c r="M41" s="2"/>
      <c r="N41" s="2"/>
      <c r="O41" s="2"/>
      <c r="P41" s="2"/>
      <c r="Q41" s="2"/>
      <c r="R41" s="2">
        <f>SUM(Q41,P41,O41,N41,M41,L41,K41,J41,I41,H41,G41,)</f>
        <v>172</v>
      </c>
      <c r="S41" s="9"/>
    </row>
    <row r="42" spans="1:19" x14ac:dyDescent="0.15">
      <c r="A42" s="3">
        <v>2027860</v>
      </c>
      <c r="B42" s="1" t="s">
        <v>119</v>
      </c>
      <c r="C42" s="12" t="s">
        <v>7</v>
      </c>
      <c r="D42" s="1" t="s">
        <v>6</v>
      </c>
      <c r="E42" s="32" t="s">
        <v>240</v>
      </c>
      <c r="F42" s="1" t="s">
        <v>149</v>
      </c>
      <c r="G42" s="2"/>
      <c r="H42" s="2"/>
      <c r="I42" s="2"/>
      <c r="J42" s="2"/>
      <c r="K42" s="2"/>
      <c r="L42" s="2"/>
      <c r="M42" s="2"/>
      <c r="N42" s="2"/>
      <c r="O42" s="2">
        <v>2</v>
      </c>
      <c r="P42" s="2"/>
      <c r="Q42" s="2"/>
      <c r="R42" s="2">
        <f>SUM(Q42,P42,O42,N42,M42,L42,K42,J42,I42,H42,G42,)</f>
        <v>2</v>
      </c>
      <c r="S42" s="9"/>
    </row>
    <row r="43" spans="1:19" x14ac:dyDescent="0.15">
      <c r="A43" s="3">
        <v>2027865</v>
      </c>
      <c r="B43" s="1" t="s">
        <v>115</v>
      </c>
      <c r="C43" s="12" t="s">
        <v>7</v>
      </c>
      <c r="D43" s="1" t="s">
        <v>6</v>
      </c>
      <c r="E43" s="32" t="s">
        <v>241</v>
      </c>
      <c r="F43" s="1" t="s">
        <v>215</v>
      </c>
      <c r="G43" s="2"/>
      <c r="H43" s="2"/>
      <c r="I43" s="2">
        <v>20</v>
      </c>
      <c r="J43" s="2"/>
      <c r="K43" s="2"/>
      <c r="L43" s="2"/>
      <c r="M43" s="2"/>
      <c r="N43" s="2"/>
      <c r="O43" s="2"/>
      <c r="P43" s="2"/>
      <c r="Q43" s="2"/>
      <c r="R43" s="2">
        <f>SUM(Q43,P43,O43,N43,M43,L43,K43,J43,I43,H43,G43,)</f>
        <v>20</v>
      </c>
      <c r="S43" s="9"/>
    </row>
    <row r="44" spans="1:19" x14ac:dyDescent="0.15">
      <c r="A44" s="3">
        <v>2027865</v>
      </c>
      <c r="B44" s="1" t="s">
        <v>115</v>
      </c>
      <c r="C44" s="12" t="s">
        <v>7</v>
      </c>
      <c r="D44" s="1" t="s">
        <v>6</v>
      </c>
      <c r="E44" s="32" t="s">
        <v>241</v>
      </c>
      <c r="F44" s="1" t="s">
        <v>149</v>
      </c>
      <c r="G44" s="2"/>
      <c r="H44" s="2"/>
      <c r="I44" s="2"/>
      <c r="J44" s="2"/>
      <c r="K44" s="2"/>
      <c r="L44" s="2"/>
      <c r="M44" s="2"/>
      <c r="N44" s="2">
        <v>10</v>
      </c>
      <c r="O44" s="2"/>
      <c r="P44" s="2">
        <v>20</v>
      </c>
      <c r="Q44" s="2"/>
      <c r="R44" s="2">
        <f>SUM(Q44,P44,O44,N44,M44,L44,K44,J44,I44,H44,G44,)</f>
        <v>30</v>
      </c>
      <c r="S44" s="9"/>
    </row>
    <row r="45" spans="1:19" x14ac:dyDescent="0.15">
      <c r="A45" s="3">
        <v>2027866</v>
      </c>
      <c r="B45" s="1" t="s">
        <v>141</v>
      </c>
      <c r="C45" s="12" t="s">
        <v>7</v>
      </c>
      <c r="D45" s="1" t="s">
        <v>6</v>
      </c>
      <c r="E45" s="32" t="s">
        <v>242</v>
      </c>
      <c r="F45" s="1" t="s">
        <v>215</v>
      </c>
      <c r="G45" s="2"/>
      <c r="H45" s="2"/>
      <c r="I45" s="2"/>
      <c r="J45" s="2">
        <v>9</v>
      </c>
      <c r="K45" s="2"/>
      <c r="L45" s="2"/>
      <c r="M45" s="2"/>
      <c r="N45" s="2"/>
      <c r="O45" s="2"/>
      <c r="P45" s="2"/>
      <c r="Q45" s="2"/>
      <c r="R45" s="2">
        <f>SUM(Q45,P45,O45,N45,M45,L45,K45,J45,I45,H45,G45,)</f>
        <v>9</v>
      </c>
      <c r="S45" s="9"/>
    </row>
    <row r="46" spans="1:19" x14ac:dyDescent="0.15">
      <c r="A46" s="3">
        <v>2027866</v>
      </c>
      <c r="B46" s="1" t="s">
        <v>141</v>
      </c>
      <c r="C46" s="12" t="s">
        <v>7</v>
      </c>
      <c r="D46" s="1" t="s">
        <v>6</v>
      </c>
      <c r="E46" s="32" t="s">
        <v>242</v>
      </c>
      <c r="F46" s="1" t="s">
        <v>149</v>
      </c>
      <c r="G46" s="2"/>
      <c r="H46" s="2"/>
      <c r="I46" s="2"/>
      <c r="J46" s="2"/>
      <c r="K46" s="2"/>
      <c r="L46" s="2"/>
      <c r="M46" s="2"/>
      <c r="N46" s="2"/>
      <c r="O46" s="2"/>
      <c r="P46" s="2">
        <v>97</v>
      </c>
      <c r="Q46" s="2"/>
      <c r="R46" s="2">
        <f>SUM(Q46,P46,O46,N46,M46,L46,K46,J46,I46,H46,G46,)</f>
        <v>97</v>
      </c>
      <c r="S46" s="9"/>
    </row>
    <row r="47" spans="1:19" x14ac:dyDescent="0.15">
      <c r="A47" s="3">
        <v>2028140</v>
      </c>
      <c r="B47" s="1" t="s">
        <v>105</v>
      </c>
      <c r="C47" s="12" t="s">
        <v>7</v>
      </c>
      <c r="D47" s="1" t="s">
        <v>6</v>
      </c>
      <c r="E47" s="32" t="s">
        <v>243</v>
      </c>
      <c r="F47" s="1" t="s">
        <v>149</v>
      </c>
      <c r="G47" s="2"/>
      <c r="H47" s="2">
        <v>10</v>
      </c>
      <c r="I47" s="2"/>
      <c r="J47" s="2"/>
      <c r="K47" s="2"/>
      <c r="L47" s="2"/>
      <c r="M47" s="2"/>
      <c r="N47" s="2"/>
      <c r="O47" s="2"/>
      <c r="P47" s="2">
        <v>16</v>
      </c>
      <c r="Q47" s="2"/>
      <c r="R47" s="2">
        <f>SUM(Q47,P47,O47,N47,M47,L47,K47,J47,I47,H47,G47,)</f>
        <v>26</v>
      </c>
      <c r="S47" s="9"/>
    </row>
    <row r="48" spans="1:19" x14ac:dyDescent="0.15">
      <c r="A48" s="3">
        <v>2028721</v>
      </c>
      <c r="B48" s="1" t="s">
        <v>91</v>
      </c>
      <c r="C48" s="12" t="s">
        <v>7</v>
      </c>
      <c r="D48" s="1" t="s">
        <v>6</v>
      </c>
      <c r="E48" s="32" t="s">
        <v>244</v>
      </c>
      <c r="F48" s="1" t="s">
        <v>215</v>
      </c>
      <c r="G48" s="2">
        <v>18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>
        <f>SUM(Q48,P48,O48,N48,M48,L48,K48,J48,I48,H48,G48,)</f>
        <v>18</v>
      </c>
      <c r="S48" s="9"/>
    </row>
    <row r="49" spans="1:19" x14ac:dyDescent="0.15">
      <c r="A49" s="3">
        <v>2028721</v>
      </c>
      <c r="B49" s="1" t="s">
        <v>91</v>
      </c>
      <c r="C49" s="12" t="s">
        <v>7</v>
      </c>
      <c r="D49" s="1" t="s">
        <v>6</v>
      </c>
      <c r="E49" s="32" t="s">
        <v>244</v>
      </c>
      <c r="F49" s="1" t="s">
        <v>149</v>
      </c>
      <c r="G49" s="2"/>
      <c r="H49" s="2"/>
      <c r="I49" s="2"/>
      <c r="J49" s="2"/>
      <c r="K49" s="2"/>
      <c r="L49" s="2"/>
      <c r="M49" s="2"/>
      <c r="N49" s="2"/>
      <c r="O49" s="2">
        <v>40</v>
      </c>
      <c r="P49" s="2"/>
      <c r="Q49" s="2"/>
      <c r="R49" s="2">
        <f>SUM(Q49,P49,O49,N49,M49,L49,K49,J49,I49,H49,G49,)</f>
        <v>40</v>
      </c>
      <c r="S49" s="9"/>
    </row>
    <row r="50" spans="1:19" x14ac:dyDescent="0.15">
      <c r="A50" s="3">
        <v>2028727</v>
      </c>
      <c r="B50" s="1" t="s">
        <v>207</v>
      </c>
      <c r="C50" s="12" t="s">
        <v>7</v>
      </c>
      <c r="D50" s="1" t="s">
        <v>6</v>
      </c>
      <c r="E50" s="32" t="s">
        <v>400</v>
      </c>
      <c r="F50" s="1" t="s">
        <v>215</v>
      </c>
      <c r="G50" s="2"/>
      <c r="H50" s="2"/>
      <c r="I50" s="2"/>
      <c r="J50" s="2"/>
      <c r="K50" s="2"/>
      <c r="L50" s="2"/>
      <c r="M50" s="2"/>
      <c r="N50" s="2"/>
      <c r="O50" s="2"/>
      <c r="P50" s="2">
        <v>2</v>
      </c>
      <c r="Q50" s="2"/>
      <c r="R50" s="2">
        <f>SUM(Q50,P50,O50,N50,M50,L50,K50,J50,I50,H50,G50,)</f>
        <v>2</v>
      </c>
      <c r="S50" s="9"/>
    </row>
    <row r="51" spans="1:19" x14ac:dyDescent="0.15">
      <c r="A51" s="3">
        <v>2029912</v>
      </c>
      <c r="B51" s="1" t="s">
        <v>191</v>
      </c>
      <c r="C51" s="12" t="s">
        <v>7</v>
      </c>
      <c r="D51" s="1" t="s">
        <v>6</v>
      </c>
      <c r="E51" s="32" t="s">
        <v>401</v>
      </c>
      <c r="F51" s="1">
        <v>8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>
        <v>4</v>
      </c>
      <c r="R51" s="2">
        <f>SUM(Q51,P51,O51,N51,M51,L51,K51,J51,I51,H51,G51,)</f>
        <v>4</v>
      </c>
      <c r="S51" s="9"/>
    </row>
    <row r="52" spans="1:19" x14ac:dyDescent="0.15">
      <c r="A52" s="3">
        <v>2029912</v>
      </c>
      <c r="B52" s="1" t="s">
        <v>191</v>
      </c>
      <c r="C52" s="12" t="s">
        <v>7</v>
      </c>
      <c r="D52" s="1" t="s">
        <v>6</v>
      </c>
      <c r="E52" s="32" t="s">
        <v>401</v>
      </c>
      <c r="F52" s="1" t="s">
        <v>149</v>
      </c>
      <c r="G52" s="2"/>
      <c r="H52" s="2"/>
      <c r="I52" s="2"/>
      <c r="J52" s="2"/>
      <c r="K52" s="2"/>
      <c r="L52" s="2"/>
      <c r="M52" s="2"/>
      <c r="N52" s="2"/>
      <c r="O52" s="2"/>
      <c r="P52" s="2">
        <v>10</v>
      </c>
      <c r="Q52" s="2"/>
      <c r="R52" s="2">
        <f>SUM(Q52,P52,O52,N52,M52,L52,K52,J52,I52,H52,G52,)</f>
        <v>10</v>
      </c>
      <c r="S52" s="9"/>
    </row>
    <row r="53" spans="1:19" x14ac:dyDescent="0.15">
      <c r="A53" s="3">
        <v>2029914</v>
      </c>
      <c r="B53" s="1" t="s">
        <v>192</v>
      </c>
      <c r="C53" s="12" t="s">
        <v>7</v>
      </c>
      <c r="D53" s="1" t="s">
        <v>6</v>
      </c>
      <c r="E53" s="32" t="s">
        <v>402</v>
      </c>
      <c r="F53" s="1">
        <v>8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>
        <v>4</v>
      </c>
      <c r="R53" s="2">
        <f>SUM(Q53,P53,O53,N53,M53,L53,K53,J53,I53,H53,G53,)</f>
        <v>4</v>
      </c>
      <c r="S53" s="9"/>
    </row>
    <row r="54" spans="1:19" x14ac:dyDescent="0.15">
      <c r="A54" s="3">
        <v>2029923</v>
      </c>
      <c r="B54" s="1" t="s">
        <v>83</v>
      </c>
      <c r="C54" s="12" t="s">
        <v>7</v>
      </c>
      <c r="D54" s="1" t="s">
        <v>6</v>
      </c>
      <c r="E54" s="32" t="s">
        <v>245</v>
      </c>
      <c r="F54" s="1">
        <v>8</v>
      </c>
      <c r="G54" s="2"/>
      <c r="H54" s="2"/>
      <c r="I54" s="2"/>
      <c r="J54" s="2"/>
      <c r="K54" s="2"/>
      <c r="L54" s="2"/>
      <c r="M54" s="2"/>
      <c r="N54" s="2"/>
      <c r="O54" s="2">
        <v>30</v>
      </c>
      <c r="P54" s="2"/>
      <c r="Q54" s="2"/>
      <c r="R54" s="2">
        <f>SUM(Q54,P54,O54,N54,M54,L54,K54,J54,I54,H54,G54,)</f>
        <v>30</v>
      </c>
      <c r="S54" s="9"/>
    </row>
    <row r="55" spans="1:19" x14ac:dyDescent="0.15">
      <c r="A55" s="3">
        <v>2029923</v>
      </c>
      <c r="B55" s="1" t="s">
        <v>83</v>
      </c>
      <c r="C55" s="12" t="s">
        <v>7</v>
      </c>
      <c r="D55" s="1" t="s">
        <v>6</v>
      </c>
      <c r="E55" s="32" t="s">
        <v>245</v>
      </c>
      <c r="F55" s="1" t="s">
        <v>215</v>
      </c>
      <c r="G55" s="2">
        <v>81</v>
      </c>
      <c r="H55" s="2">
        <v>64</v>
      </c>
      <c r="I55" s="2">
        <v>711</v>
      </c>
      <c r="J55" s="2">
        <v>472</v>
      </c>
      <c r="K55" s="2"/>
      <c r="L55" s="2">
        <v>23</v>
      </c>
      <c r="M55" s="2"/>
      <c r="N55" s="2"/>
      <c r="O55" s="2"/>
      <c r="P55" s="2">
        <v>102</v>
      </c>
      <c r="Q55" s="2">
        <v>78</v>
      </c>
      <c r="R55" s="2">
        <f>SUM(Q55,P55,O55,N55,M55,L55,K55,J55,I55,H55,G55,)</f>
        <v>1531</v>
      </c>
      <c r="S55" s="9"/>
    </row>
    <row r="56" spans="1:19" x14ac:dyDescent="0.15">
      <c r="A56" s="3">
        <v>2029923</v>
      </c>
      <c r="B56" s="1" t="s">
        <v>83</v>
      </c>
      <c r="C56" s="12" t="s">
        <v>7</v>
      </c>
      <c r="D56" s="1" t="s">
        <v>6</v>
      </c>
      <c r="E56" s="32" t="s">
        <v>245</v>
      </c>
      <c r="F56" s="1" t="s">
        <v>149</v>
      </c>
      <c r="G56" s="2"/>
      <c r="H56" s="2"/>
      <c r="I56" s="2"/>
      <c r="J56" s="2"/>
      <c r="K56" s="2"/>
      <c r="L56" s="2"/>
      <c r="M56" s="2"/>
      <c r="N56" s="2"/>
      <c r="O56" s="2">
        <v>100</v>
      </c>
      <c r="P56" s="2"/>
      <c r="Q56" s="2"/>
      <c r="R56" s="2">
        <f>SUM(Q56,P56,O56,N56,M56,L56,K56,J56,I56,H56,G56,)</f>
        <v>100</v>
      </c>
      <c r="S56" s="9"/>
    </row>
    <row r="57" spans="1:19" x14ac:dyDescent="0.15">
      <c r="A57" s="3">
        <v>2030001</v>
      </c>
      <c r="B57" s="1" t="s">
        <v>138</v>
      </c>
      <c r="C57" s="12" t="s">
        <v>132</v>
      </c>
      <c r="D57" s="1" t="s">
        <v>6</v>
      </c>
      <c r="E57" s="32" t="s">
        <v>246</v>
      </c>
      <c r="F57" s="1" t="s">
        <v>215</v>
      </c>
      <c r="G57" s="2"/>
      <c r="H57" s="2"/>
      <c r="I57" s="2">
        <v>34</v>
      </c>
      <c r="J57" s="2"/>
      <c r="K57" s="2"/>
      <c r="L57" s="2"/>
      <c r="M57" s="2"/>
      <c r="N57" s="2">
        <v>234</v>
      </c>
      <c r="O57" s="2">
        <v>28</v>
      </c>
      <c r="P57" s="2"/>
      <c r="Q57" s="2">
        <v>1054</v>
      </c>
      <c r="R57" s="2">
        <f>SUM(Q57,P57,O57,N57,M57,L57,K57,J57,I57,H57,G57,)</f>
        <v>1350</v>
      </c>
      <c r="S57" s="9"/>
    </row>
    <row r="58" spans="1:19" x14ac:dyDescent="0.15">
      <c r="A58" s="3">
        <v>2032384</v>
      </c>
      <c r="B58" s="1" t="s">
        <v>127</v>
      </c>
      <c r="C58" s="12" t="s">
        <v>7</v>
      </c>
      <c r="D58" s="1" t="s">
        <v>6</v>
      </c>
      <c r="E58" s="32" t="s">
        <v>247</v>
      </c>
      <c r="F58" s="1" t="s">
        <v>215</v>
      </c>
      <c r="G58" s="2"/>
      <c r="H58" s="2"/>
      <c r="I58" s="2">
        <v>27</v>
      </c>
      <c r="J58" s="2"/>
      <c r="K58" s="2"/>
      <c r="L58" s="2"/>
      <c r="M58" s="2"/>
      <c r="N58" s="2"/>
      <c r="O58" s="2"/>
      <c r="P58" s="2"/>
      <c r="Q58" s="2"/>
      <c r="R58" s="2">
        <f>SUM(Q58,P58,O58,N58,M58,L58,K58,J58,I58,H58,G58,)</f>
        <v>27</v>
      </c>
      <c r="S58" s="9"/>
    </row>
    <row r="59" spans="1:19" x14ac:dyDescent="0.15">
      <c r="A59" s="3">
        <v>2032409</v>
      </c>
      <c r="B59" s="1" t="s">
        <v>145</v>
      </c>
      <c r="C59" s="12" t="s">
        <v>7</v>
      </c>
      <c r="D59" s="1" t="s">
        <v>6</v>
      </c>
      <c r="E59" s="32" t="s">
        <v>248</v>
      </c>
      <c r="F59" s="1" t="s">
        <v>215</v>
      </c>
      <c r="G59" s="2"/>
      <c r="H59" s="2"/>
      <c r="I59" s="2"/>
      <c r="J59" s="2"/>
      <c r="K59" s="2">
        <v>9</v>
      </c>
      <c r="L59" s="2"/>
      <c r="M59" s="2"/>
      <c r="N59" s="2"/>
      <c r="O59" s="2"/>
      <c r="P59" s="2">
        <v>24</v>
      </c>
      <c r="Q59" s="2"/>
      <c r="R59" s="2">
        <f>SUM(Q59,P59,O59,N59,M59,L59,K59,J59,I59,H59,G59,)</f>
        <v>33</v>
      </c>
      <c r="S59" s="9"/>
    </row>
    <row r="60" spans="1:19" x14ac:dyDescent="0.15">
      <c r="A60" s="3">
        <v>2032410</v>
      </c>
      <c r="B60" s="1" t="s">
        <v>53</v>
      </c>
      <c r="C60" s="12" t="s">
        <v>7</v>
      </c>
      <c r="D60" s="1" t="s">
        <v>6</v>
      </c>
      <c r="E60" s="32" t="s">
        <v>249</v>
      </c>
      <c r="F60" s="1" t="s">
        <v>215</v>
      </c>
      <c r="G60" s="2">
        <v>39</v>
      </c>
      <c r="H60" s="2"/>
      <c r="I60" s="2">
        <v>12</v>
      </c>
      <c r="J60" s="2"/>
      <c r="K60" s="2"/>
      <c r="L60" s="2"/>
      <c r="M60" s="2"/>
      <c r="N60" s="2"/>
      <c r="O60" s="2"/>
      <c r="P60" s="2"/>
      <c r="Q60" s="2"/>
      <c r="R60" s="2">
        <f>SUM(Q60,P60,O60,N60,M60,L60,K60,J60,I60,H60,G60,)</f>
        <v>51</v>
      </c>
      <c r="S60" s="9"/>
    </row>
    <row r="61" spans="1:19" x14ac:dyDescent="0.15">
      <c r="A61" s="3">
        <v>2032414</v>
      </c>
      <c r="B61" s="1" t="s">
        <v>101</v>
      </c>
      <c r="C61" s="12" t="s">
        <v>7</v>
      </c>
      <c r="D61" s="1" t="s">
        <v>6</v>
      </c>
      <c r="E61" s="32" t="s">
        <v>250</v>
      </c>
      <c r="F61" s="1" t="s">
        <v>215</v>
      </c>
      <c r="G61" s="2">
        <v>6</v>
      </c>
      <c r="H61" s="2"/>
      <c r="I61" s="2"/>
      <c r="J61" s="2">
        <v>5</v>
      </c>
      <c r="K61" s="2"/>
      <c r="L61" s="2"/>
      <c r="M61" s="2"/>
      <c r="N61" s="2"/>
      <c r="O61" s="2"/>
      <c r="P61" s="2"/>
      <c r="Q61" s="2"/>
      <c r="R61" s="2">
        <f>SUM(Q61,P61,O61,N61,M61,L61,K61,J61,I61,H61,G61,)</f>
        <v>11</v>
      </c>
      <c r="S61" s="9"/>
    </row>
    <row r="62" spans="1:19" x14ac:dyDescent="0.15">
      <c r="A62" s="3">
        <v>2032425</v>
      </c>
      <c r="B62" s="1" t="s">
        <v>195</v>
      </c>
      <c r="C62" s="12" t="s">
        <v>7</v>
      </c>
      <c r="D62" s="1" t="s">
        <v>6</v>
      </c>
      <c r="E62" s="32" t="s">
        <v>251</v>
      </c>
      <c r="F62" s="1" t="s">
        <v>215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>
        <v>20</v>
      </c>
      <c r="R62" s="2">
        <f>SUM(Q62,P62,O62,N62,M62,L62,K62,J62,I62,H62,G62,)</f>
        <v>20</v>
      </c>
      <c r="S62" s="9"/>
    </row>
    <row r="63" spans="1:19" x14ac:dyDescent="0.15">
      <c r="A63" s="3">
        <v>2032427</v>
      </c>
      <c r="B63" s="1" t="s">
        <v>96</v>
      </c>
      <c r="C63" s="12" t="s">
        <v>7</v>
      </c>
      <c r="D63" s="1" t="s">
        <v>6</v>
      </c>
      <c r="E63" s="32" t="s">
        <v>252</v>
      </c>
      <c r="F63" s="1" t="s">
        <v>215</v>
      </c>
      <c r="G63" s="2">
        <v>4</v>
      </c>
      <c r="H63" s="2"/>
      <c r="I63" s="2">
        <v>40</v>
      </c>
      <c r="J63" s="2"/>
      <c r="K63" s="2"/>
      <c r="L63" s="2"/>
      <c r="M63" s="2"/>
      <c r="N63" s="2"/>
      <c r="O63" s="2"/>
      <c r="P63" s="2"/>
      <c r="Q63" s="2"/>
      <c r="R63" s="2">
        <f>SUM(Q63,P63,O63,N63,M63,L63,K63,J63,I63,H63,G63,)</f>
        <v>44</v>
      </c>
      <c r="S63" s="9"/>
    </row>
    <row r="64" spans="1:19" x14ac:dyDescent="0.15">
      <c r="A64" s="3">
        <v>2032433</v>
      </c>
      <c r="B64" s="1" t="s">
        <v>61</v>
      </c>
      <c r="C64" s="12" t="s">
        <v>7</v>
      </c>
      <c r="D64" s="1" t="s">
        <v>6</v>
      </c>
      <c r="E64" s="32" t="s">
        <v>403</v>
      </c>
      <c r="F64" s="1" t="s">
        <v>215</v>
      </c>
      <c r="G64" s="2">
        <v>140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>
        <f>SUM(Q64,P64,O64,N64,M64,L64,K64,J64,I64,H64,G64,)</f>
        <v>140</v>
      </c>
      <c r="S64" s="9"/>
    </row>
    <row r="65" spans="1:19" x14ac:dyDescent="0.15">
      <c r="A65" s="3">
        <v>2032523</v>
      </c>
      <c r="B65" s="1" t="s">
        <v>184</v>
      </c>
      <c r="C65" s="12" t="s">
        <v>7</v>
      </c>
      <c r="D65" s="1" t="s">
        <v>6</v>
      </c>
      <c r="E65" s="32" t="s">
        <v>404</v>
      </c>
      <c r="F65" s="1" t="s">
        <v>215</v>
      </c>
      <c r="G65" s="2"/>
      <c r="H65" s="2"/>
      <c r="I65" s="2"/>
      <c r="J65" s="2"/>
      <c r="K65" s="2"/>
      <c r="L65" s="2"/>
      <c r="M65" s="2"/>
      <c r="N65" s="2"/>
      <c r="O65" s="2">
        <v>2</v>
      </c>
      <c r="P65" s="2"/>
      <c r="Q65" s="2"/>
      <c r="R65" s="2">
        <f>SUM(Q65,P65,O65,N65,M65,L65,K65,J65,I65,H65,G65,)</f>
        <v>2</v>
      </c>
      <c r="S65" s="9"/>
    </row>
    <row r="66" spans="1:19" x14ac:dyDescent="0.15">
      <c r="A66" s="3">
        <v>2032527</v>
      </c>
      <c r="B66" s="1" t="s">
        <v>186</v>
      </c>
      <c r="C66" s="12" t="s">
        <v>7</v>
      </c>
      <c r="D66" s="1" t="s">
        <v>6</v>
      </c>
      <c r="E66" s="32" t="s">
        <v>405</v>
      </c>
      <c r="F66" s="1">
        <v>8</v>
      </c>
      <c r="G66" s="2"/>
      <c r="H66" s="2"/>
      <c r="I66" s="2"/>
      <c r="J66" s="2"/>
      <c r="K66" s="2"/>
      <c r="L66" s="2"/>
      <c r="M66" s="2"/>
      <c r="N66" s="2"/>
      <c r="O66" s="2">
        <v>30</v>
      </c>
      <c r="P66" s="2"/>
      <c r="Q66" s="2"/>
      <c r="R66" s="2">
        <f>SUM(Q66,P66,O66,N66,M66,L66,K66,J66,I66,H66,G66,)</f>
        <v>30</v>
      </c>
      <c r="S66" s="9"/>
    </row>
    <row r="67" spans="1:19" x14ac:dyDescent="0.15">
      <c r="A67" s="3">
        <v>2032987</v>
      </c>
      <c r="B67" s="1" t="s">
        <v>107</v>
      </c>
      <c r="C67" s="12" t="s">
        <v>7</v>
      </c>
      <c r="D67" s="1" t="s">
        <v>6</v>
      </c>
      <c r="E67" s="32" t="s">
        <v>253</v>
      </c>
      <c r="F67" s="1" t="s">
        <v>215</v>
      </c>
      <c r="G67" s="2"/>
      <c r="H67" s="2"/>
      <c r="I67" s="2">
        <v>17</v>
      </c>
      <c r="J67" s="2"/>
      <c r="K67" s="2"/>
      <c r="L67" s="2"/>
      <c r="M67" s="2"/>
      <c r="N67" s="2"/>
      <c r="O67" s="2"/>
      <c r="P67" s="2"/>
      <c r="Q67" s="2"/>
      <c r="R67" s="2">
        <f>SUM(Q67,P67,O67,N67,M67,L67,K67,J67,I67,H67,G67,)</f>
        <v>17</v>
      </c>
      <c r="S67" s="9"/>
    </row>
    <row r="68" spans="1:19" x14ac:dyDescent="0.15">
      <c r="A68" s="3">
        <v>2032987</v>
      </c>
      <c r="B68" s="1" t="s">
        <v>107</v>
      </c>
      <c r="C68" s="12" t="s">
        <v>7</v>
      </c>
      <c r="D68" s="1" t="s">
        <v>6</v>
      </c>
      <c r="E68" s="32" t="s">
        <v>253</v>
      </c>
      <c r="F68" s="1" t="s">
        <v>149</v>
      </c>
      <c r="G68" s="2"/>
      <c r="H68" s="2">
        <v>12</v>
      </c>
      <c r="I68" s="2"/>
      <c r="J68" s="2"/>
      <c r="K68" s="2"/>
      <c r="L68" s="2"/>
      <c r="M68" s="2"/>
      <c r="N68" s="2"/>
      <c r="O68" s="2"/>
      <c r="P68" s="2"/>
      <c r="Q68" s="2"/>
      <c r="R68" s="2">
        <f>SUM(Q68,P68,O68,N68,M68,L68,K68,J68,I68,H68,G68,)</f>
        <v>12</v>
      </c>
      <c r="S68" s="9"/>
    </row>
    <row r="69" spans="1:19" x14ac:dyDescent="0.15">
      <c r="A69" s="3">
        <v>2034850</v>
      </c>
      <c r="B69" s="1" t="s">
        <v>118</v>
      </c>
      <c r="C69" s="12" t="s">
        <v>7</v>
      </c>
      <c r="D69" s="1" t="s">
        <v>6</v>
      </c>
      <c r="E69" s="32" t="s">
        <v>452</v>
      </c>
      <c r="F69" s="1" t="s">
        <v>215</v>
      </c>
      <c r="G69" s="2"/>
      <c r="H69" s="2"/>
      <c r="I69" s="2">
        <v>132</v>
      </c>
      <c r="J69" s="2"/>
      <c r="K69" s="2"/>
      <c r="L69" s="2"/>
      <c r="M69" s="2"/>
      <c r="N69" s="2"/>
      <c r="O69" s="2">
        <v>68</v>
      </c>
      <c r="P69" s="2"/>
      <c r="Q69" s="2"/>
      <c r="R69" s="2">
        <f>SUM(Q69,P69,O69,N69,M69,L69,K69,J69,I69,H69,G69,)</f>
        <v>200</v>
      </c>
      <c r="S69" s="9"/>
    </row>
    <row r="70" spans="1:19" x14ac:dyDescent="0.15">
      <c r="A70" s="3">
        <v>2035206</v>
      </c>
      <c r="B70" s="1" t="s">
        <v>146</v>
      </c>
      <c r="C70" s="12" t="s">
        <v>7</v>
      </c>
      <c r="D70" s="1" t="s">
        <v>6</v>
      </c>
      <c r="E70" s="32" t="s">
        <v>254</v>
      </c>
      <c r="F70" s="1" t="s">
        <v>215</v>
      </c>
      <c r="G70" s="2"/>
      <c r="H70" s="2"/>
      <c r="I70" s="2"/>
      <c r="J70" s="2"/>
      <c r="K70" s="2">
        <v>15</v>
      </c>
      <c r="L70" s="2"/>
      <c r="M70" s="2"/>
      <c r="N70" s="2"/>
      <c r="O70" s="2"/>
      <c r="P70" s="2"/>
      <c r="Q70" s="2"/>
      <c r="R70" s="2">
        <f>SUM(Q70,P70,O70,N70,M70,L70,K70,J70,I70,H70,G70,)</f>
        <v>15</v>
      </c>
      <c r="S70" s="9"/>
    </row>
    <row r="71" spans="1:19" x14ac:dyDescent="0.15">
      <c r="A71" s="3">
        <v>2035294</v>
      </c>
      <c r="B71" s="1" t="s">
        <v>178</v>
      </c>
      <c r="C71" s="12" t="s">
        <v>7</v>
      </c>
      <c r="D71" s="1" t="s">
        <v>6</v>
      </c>
      <c r="E71" s="32" t="s">
        <v>255</v>
      </c>
      <c r="F71" s="1" t="s">
        <v>215</v>
      </c>
      <c r="G71" s="2"/>
      <c r="H71" s="2"/>
      <c r="I71" s="2"/>
      <c r="J71" s="2"/>
      <c r="K71" s="2"/>
      <c r="L71" s="2"/>
      <c r="M71" s="2"/>
      <c r="N71" s="2">
        <v>1</v>
      </c>
      <c r="O71" s="2"/>
      <c r="P71" s="2"/>
      <c r="Q71" s="2"/>
      <c r="R71" s="2">
        <f>SUM(Q71,P71,O71,N71,M71,L71,K71,J71,I71,H71,G71,)</f>
        <v>1</v>
      </c>
      <c r="S71" s="9"/>
    </row>
    <row r="72" spans="1:19" x14ac:dyDescent="0.15">
      <c r="A72" s="3">
        <v>2035295</v>
      </c>
      <c r="B72" s="1" t="s">
        <v>106</v>
      </c>
      <c r="C72" s="12" t="s">
        <v>7</v>
      </c>
      <c r="D72" s="1" t="s">
        <v>6</v>
      </c>
      <c r="E72" s="32" t="s">
        <v>256</v>
      </c>
      <c r="F72" s="1" t="s">
        <v>215</v>
      </c>
      <c r="G72" s="2"/>
      <c r="H72" s="2"/>
      <c r="I72" s="2">
        <v>36</v>
      </c>
      <c r="J72" s="2"/>
      <c r="K72" s="2"/>
      <c r="L72" s="2"/>
      <c r="M72" s="2"/>
      <c r="N72" s="2"/>
      <c r="O72" s="2"/>
      <c r="P72" s="2"/>
      <c r="Q72" s="2"/>
      <c r="R72" s="2">
        <f>SUM(Q72,P72,O72,N72,M72,L72,K72,J72,I72,H72,G72,)</f>
        <v>36</v>
      </c>
      <c r="S72" s="9"/>
    </row>
    <row r="73" spans="1:19" x14ac:dyDescent="0.15">
      <c r="A73" s="3">
        <v>2035295</v>
      </c>
      <c r="B73" s="1" t="s">
        <v>106</v>
      </c>
      <c r="C73" s="12" t="s">
        <v>7</v>
      </c>
      <c r="D73" s="1" t="s">
        <v>6</v>
      </c>
      <c r="E73" s="32" t="s">
        <v>256</v>
      </c>
      <c r="F73" s="1" t="s">
        <v>149</v>
      </c>
      <c r="G73" s="2"/>
      <c r="H73" s="2">
        <v>24</v>
      </c>
      <c r="I73" s="2"/>
      <c r="J73" s="2"/>
      <c r="K73" s="2"/>
      <c r="L73" s="2"/>
      <c r="M73" s="2"/>
      <c r="N73" s="2"/>
      <c r="O73" s="2"/>
      <c r="P73" s="2"/>
      <c r="Q73" s="2"/>
      <c r="R73" s="2">
        <f>SUM(Q73,P73,O73,N73,M73,L73,K73,J73,I73,H73,G73,)</f>
        <v>24</v>
      </c>
      <c r="S73" s="9"/>
    </row>
    <row r="74" spans="1:19" x14ac:dyDescent="0.15">
      <c r="A74" s="3">
        <v>2035303</v>
      </c>
      <c r="B74" s="1" t="s">
        <v>47</v>
      </c>
      <c r="C74" s="12" t="s">
        <v>7</v>
      </c>
      <c r="D74" s="1" t="s">
        <v>6</v>
      </c>
      <c r="E74" s="32" t="s">
        <v>257</v>
      </c>
      <c r="F74" s="1" t="s">
        <v>215</v>
      </c>
      <c r="G74" s="2">
        <v>362</v>
      </c>
      <c r="H74" s="2">
        <v>9</v>
      </c>
      <c r="I74" s="2">
        <v>252</v>
      </c>
      <c r="J74" s="2"/>
      <c r="K74" s="2">
        <v>28</v>
      </c>
      <c r="L74" s="2"/>
      <c r="M74" s="2">
        <v>171</v>
      </c>
      <c r="N74" s="2">
        <v>2</v>
      </c>
      <c r="O74" s="2"/>
      <c r="P74" s="2"/>
      <c r="Q74" s="2">
        <v>42</v>
      </c>
      <c r="R74" s="2">
        <f>SUM(Q74,P74,O74,N74,M74,L74,K74,J74,I74,H74,G74,)</f>
        <v>866</v>
      </c>
      <c r="S74" s="9"/>
    </row>
    <row r="75" spans="1:19" x14ac:dyDescent="0.15">
      <c r="A75" s="3">
        <v>2036776</v>
      </c>
      <c r="B75" s="1" t="s">
        <v>117</v>
      </c>
      <c r="C75" s="12" t="s">
        <v>7</v>
      </c>
      <c r="D75" s="1" t="s">
        <v>6</v>
      </c>
      <c r="E75" s="32" t="s">
        <v>258</v>
      </c>
      <c r="F75" s="1" t="s">
        <v>215</v>
      </c>
      <c r="G75" s="2"/>
      <c r="H75" s="2"/>
      <c r="I75" s="2">
        <v>284</v>
      </c>
      <c r="J75" s="2">
        <v>6</v>
      </c>
      <c r="K75" s="2"/>
      <c r="L75" s="2"/>
      <c r="M75" s="2"/>
      <c r="N75" s="2"/>
      <c r="O75" s="2"/>
      <c r="P75" s="2"/>
      <c r="Q75" s="2">
        <v>20</v>
      </c>
      <c r="R75" s="2">
        <f>SUM(Q75,P75,O75,N75,M75,L75,K75,J75,I75,H75,G75,)</f>
        <v>310</v>
      </c>
      <c r="S75" s="9"/>
    </row>
    <row r="76" spans="1:19" x14ac:dyDescent="0.15">
      <c r="A76" s="3">
        <v>2036776</v>
      </c>
      <c r="B76" s="1" t="s">
        <v>117</v>
      </c>
      <c r="C76" s="12" t="s">
        <v>7</v>
      </c>
      <c r="D76" s="1" t="s">
        <v>6</v>
      </c>
      <c r="E76" s="32" t="s">
        <v>258</v>
      </c>
      <c r="F76" s="1" t="s">
        <v>149</v>
      </c>
      <c r="G76" s="2"/>
      <c r="H76" s="2"/>
      <c r="I76" s="2"/>
      <c r="J76" s="2"/>
      <c r="K76" s="2">
        <v>25</v>
      </c>
      <c r="L76" s="2"/>
      <c r="M76" s="2"/>
      <c r="N76" s="2"/>
      <c r="O76" s="2">
        <v>82</v>
      </c>
      <c r="P76" s="2">
        <v>6</v>
      </c>
      <c r="Q76" s="2"/>
      <c r="R76" s="2">
        <f>SUM(Q76,P76,O76,N76,M76,L76,K76,J76,I76,H76,G76,)</f>
        <v>113</v>
      </c>
      <c r="S76" s="9"/>
    </row>
    <row r="77" spans="1:19" x14ac:dyDescent="0.15">
      <c r="A77" s="3">
        <v>2037737</v>
      </c>
      <c r="B77" s="1" t="s">
        <v>93</v>
      </c>
      <c r="C77" s="12" t="s">
        <v>7</v>
      </c>
      <c r="D77" s="1" t="s">
        <v>6</v>
      </c>
      <c r="E77" s="32" t="s">
        <v>259</v>
      </c>
      <c r="F77" s="1" t="s">
        <v>215</v>
      </c>
      <c r="G77" s="2">
        <v>60</v>
      </c>
      <c r="H77" s="2"/>
      <c r="I77" s="2"/>
      <c r="J77" s="2"/>
      <c r="K77" s="2"/>
      <c r="L77" s="2"/>
      <c r="M77" s="2">
        <v>30</v>
      </c>
      <c r="N77" s="2"/>
      <c r="O77" s="2"/>
      <c r="P77" s="2">
        <v>3</v>
      </c>
      <c r="Q77" s="2"/>
      <c r="R77" s="2">
        <f>SUM(Q77,P77,O77,N77,M77,L77,K77,J77,I77,H77,G77,)</f>
        <v>93</v>
      </c>
      <c r="S77" s="9"/>
    </row>
    <row r="78" spans="1:19" x14ac:dyDescent="0.15">
      <c r="A78" s="3">
        <v>2037738</v>
      </c>
      <c r="B78" s="1" t="s">
        <v>73</v>
      </c>
      <c r="C78" s="12" t="s">
        <v>7</v>
      </c>
      <c r="D78" s="1" t="s">
        <v>6</v>
      </c>
      <c r="E78" s="32" t="s">
        <v>260</v>
      </c>
      <c r="F78" s="1" t="s">
        <v>215</v>
      </c>
      <c r="G78" s="2">
        <v>105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>
        <f>SUM(Q78,P78,O78,N78,M78,L78,K78,J78,I78,H78,G78,)</f>
        <v>105</v>
      </c>
      <c r="S78" s="9"/>
    </row>
    <row r="79" spans="1:19" x14ac:dyDescent="0.15">
      <c r="A79" s="3">
        <v>2037738</v>
      </c>
      <c r="B79" s="1" t="s">
        <v>73</v>
      </c>
      <c r="C79" s="12" t="s">
        <v>7</v>
      </c>
      <c r="D79" s="1" t="s">
        <v>6</v>
      </c>
      <c r="E79" s="32" t="s">
        <v>260</v>
      </c>
      <c r="F79" s="1" t="s">
        <v>149</v>
      </c>
      <c r="G79" s="2"/>
      <c r="H79" s="2"/>
      <c r="I79" s="2">
        <v>4</v>
      </c>
      <c r="J79" s="2"/>
      <c r="K79" s="2"/>
      <c r="L79" s="2"/>
      <c r="M79" s="2"/>
      <c r="N79" s="2"/>
      <c r="O79" s="2"/>
      <c r="P79" s="2"/>
      <c r="Q79" s="2"/>
      <c r="R79" s="2">
        <f>SUM(Q79,P79,O79,N79,M79,L79,K79,J79,I79,H79,G79,)</f>
        <v>4</v>
      </c>
      <c r="S79" s="9"/>
    </row>
    <row r="80" spans="1:19" x14ac:dyDescent="0.15">
      <c r="A80" s="3">
        <v>2040675</v>
      </c>
      <c r="B80" s="1" t="s">
        <v>202</v>
      </c>
      <c r="C80" s="12" t="s">
        <v>7</v>
      </c>
      <c r="D80" s="1" t="s">
        <v>6</v>
      </c>
      <c r="E80" s="32" t="s">
        <v>261</v>
      </c>
      <c r="F80" s="1" t="s">
        <v>149</v>
      </c>
      <c r="G80" s="2"/>
      <c r="H80" s="2"/>
      <c r="I80" s="2"/>
      <c r="J80" s="2"/>
      <c r="K80" s="2"/>
      <c r="L80" s="2"/>
      <c r="M80" s="2"/>
      <c r="N80" s="2"/>
      <c r="O80" s="2"/>
      <c r="P80" s="2">
        <v>6</v>
      </c>
      <c r="Q80" s="2"/>
      <c r="R80" s="2">
        <f>SUM(Q80,P80,O80,N80,M80,L80,K80,J80,I80,H80,G80,)</f>
        <v>6</v>
      </c>
      <c r="S80" s="9"/>
    </row>
    <row r="81" spans="1:19" x14ac:dyDescent="0.15">
      <c r="A81" s="3">
        <v>2040676</v>
      </c>
      <c r="B81" s="1" t="s">
        <v>200</v>
      </c>
      <c r="C81" s="12" t="s">
        <v>7</v>
      </c>
      <c r="D81" s="1" t="s">
        <v>6</v>
      </c>
      <c r="E81" s="32" t="s">
        <v>262</v>
      </c>
      <c r="F81" s="1" t="s">
        <v>215</v>
      </c>
      <c r="G81" s="2"/>
      <c r="H81" s="2"/>
      <c r="I81" s="2"/>
      <c r="J81" s="2"/>
      <c r="K81" s="2"/>
      <c r="L81" s="2"/>
      <c r="M81" s="2"/>
      <c r="N81" s="2"/>
      <c r="O81" s="2"/>
      <c r="P81" s="2">
        <v>2</v>
      </c>
      <c r="Q81" s="2"/>
      <c r="R81" s="2">
        <f>SUM(Q81,P81,O81,N81,M81,L81,K81,J81,I81,H81,G81,)</f>
        <v>2</v>
      </c>
      <c r="S81" s="9"/>
    </row>
    <row r="82" spans="1:19" x14ac:dyDescent="0.15">
      <c r="A82" s="3">
        <v>2040676</v>
      </c>
      <c r="B82" s="1" t="s">
        <v>200</v>
      </c>
      <c r="C82" s="12" t="s">
        <v>7</v>
      </c>
      <c r="D82" s="1" t="s">
        <v>6</v>
      </c>
      <c r="E82" s="32" t="s">
        <v>262</v>
      </c>
      <c r="F82" s="1" t="s">
        <v>149</v>
      </c>
      <c r="G82" s="2"/>
      <c r="H82" s="2"/>
      <c r="I82" s="2"/>
      <c r="J82" s="2"/>
      <c r="K82" s="2"/>
      <c r="L82" s="2"/>
      <c r="M82" s="2"/>
      <c r="N82" s="2"/>
      <c r="O82" s="2"/>
      <c r="P82" s="2">
        <v>6</v>
      </c>
      <c r="Q82" s="2"/>
      <c r="R82" s="2">
        <f>SUM(Q82,P82,O82,N82,M82,L82,K82,J82,I82,H82,G82,)</f>
        <v>6</v>
      </c>
      <c r="S82" s="9"/>
    </row>
    <row r="83" spans="1:19" x14ac:dyDescent="0.15">
      <c r="A83" s="3">
        <v>2041271</v>
      </c>
      <c r="B83" s="1" t="s">
        <v>85</v>
      </c>
      <c r="C83" s="12" t="s">
        <v>7</v>
      </c>
      <c r="D83" s="1" t="s">
        <v>6</v>
      </c>
      <c r="E83" s="32" t="s">
        <v>406</v>
      </c>
      <c r="F83" s="1" t="s">
        <v>215</v>
      </c>
      <c r="G83" s="2">
        <v>13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>
        <f>SUM(Q83,P83,O83,N83,M83,L83,K83,J83,I83,H83,G83,)</f>
        <v>13</v>
      </c>
      <c r="S83" s="9"/>
    </row>
    <row r="84" spans="1:19" x14ac:dyDescent="0.15">
      <c r="A84" s="3">
        <v>2042597</v>
      </c>
      <c r="B84" s="1" t="s">
        <v>147</v>
      </c>
      <c r="C84" s="12" t="s">
        <v>7</v>
      </c>
      <c r="D84" s="1" t="s">
        <v>6</v>
      </c>
      <c r="E84" s="32" t="s">
        <v>367</v>
      </c>
      <c r="F84" s="1" t="s">
        <v>215</v>
      </c>
      <c r="G84" s="2"/>
      <c r="H84" s="2"/>
      <c r="I84" s="2"/>
      <c r="J84" s="2"/>
      <c r="K84" s="2">
        <v>39</v>
      </c>
      <c r="L84" s="2"/>
      <c r="M84" s="2"/>
      <c r="N84" s="2">
        <v>1</v>
      </c>
      <c r="O84" s="2">
        <v>2</v>
      </c>
      <c r="P84" s="2">
        <v>132</v>
      </c>
      <c r="Q84" s="2">
        <v>152</v>
      </c>
      <c r="R84" s="2">
        <f>SUM(Q84,P84,O84,N84,M84,L84,K84,J84,I84,H84,G84,)</f>
        <v>326</v>
      </c>
      <c r="S84" s="9"/>
    </row>
    <row r="85" spans="1:19" x14ac:dyDescent="0.15">
      <c r="A85" s="3">
        <v>2042600</v>
      </c>
      <c r="B85" s="1" t="s">
        <v>46</v>
      </c>
      <c r="C85" s="12" t="s">
        <v>7</v>
      </c>
      <c r="D85" s="1" t="s">
        <v>6</v>
      </c>
      <c r="E85" s="32" t="s">
        <v>279</v>
      </c>
      <c r="F85" s="1" t="s">
        <v>215</v>
      </c>
      <c r="G85" s="2">
        <v>42</v>
      </c>
      <c r="H85" s="2">
        <v>12</v>
      </c>
      <c r="I85" s="2">
        <v>40</v>
      </c>
      <c r="J85" s="2">
        <v>50</v>
      </c>
      <c r="K85" s="2"/>
      <c r="L85" s="2">
        <v>81</v>
      </c>
      <c r="M85" s="2"/>
      <c r="N85" s="2">
        <v>11</v>
      </c>
      <c r="O85" s="2">
        <v>334</v>
      </c>
      <c r="P85" s="2">
        <v>163</v>
      </c>
      <c r="Q85" s="2">
        <v>63</v>
      </c>
      <c r="R85" s="2">
        <f>SUM(Q85,P85,O85,N85,M85,L85,K85,J85,I85,H85,G85,)</f>
        <v>796</v>
      </c>
      <c r="S85" s="9"/>
    </row>
    <row r="86" spans="1:19" x14ac:dyDescent="0.15">
      <c r="A86" s="3">
        <v>2042600</v>
      </c>
      <c r="B86" s="1" t="s">
        <v>46</v>
      </c>
      <c r="C86" s="12" t="s">
        <v>7</v>
      </c>
      <c r="D86" s="1" t="s">
        <v>6</v>
      </c>
      <c r="E86" s="32" t="s">
        <v>279</v>
      </c>
      <c r="F86" s="1" t="s">
        <v>149</v>
      </c>
      <c r="G86" s="2"/>
      <c r="H86" s="2"/>
      <c r="I86" s="2"/>
      <c r="J86" s="2"/>
      <c r="K86" s="2"/>
      <c r="L86" s="2">
        <v>9</v>
      </c>
      <c r="M86" s="2"/>
      <c r="N86" s="2"/>
      <c r="O86" s="2">
        <v>12</v>
      </c>
      <c r="P86" s="2">
        <v>60</v>
      </c>
      <c r="Q86" s="2"/>
      <c r="R86" s="2">
        <f>SUM(Q86,P86,O86,N86,M86,L86,K86,J86,I86,H86,G86,)</f>
        <v>81</v>
      </c>
      <c r="S86" s="9"/>
    </row>
    <row r="87" spans="1:19" x14ac:dyDescent="0.15">
      <c r="A87" s="3">
        <v>2042759</v>
      </c>
      <c r="B87" s="1" t="s">
        <v>124</v>
      </c>
      <c r="C87" s="12" t="s">
        <v>7</v>
      </c>
      <c r="D87" s="1" t="s">
        <v>6</v>
      </c>
      <c r="E87" s="32" t="s">
        <v>263</v>
      </c>
      <c r="F87" s="1" t="s">
        <v>215</v>
      </c>
      <c r="G87" s="2"/>
      <c r="H87" s="2"/>
      <c r="I87" s="2">
        <v>25</v>
      </c>
      <c r="J87" s="2"/>
      <c r="K87" s="2"/>
      <c r="L87" s="2"/>
      <c r="M87" s="2"/>
      <c r="N87" s="2"/>
      <c r="O87" s="2"/>
      <c r="P87" s="2"/>
      <c r="Q87" s="2"/>
      <c r="R87" s="2">
        <f>SUM(Q87,P87,O87,N87,M87,L87,K87,J87,I87,H87,G87,)</f>
        <v>25</v>
      </c>
      <c r="S87" s="9"/>
    </row>
    <row r="88" spans="1:19" x14ac:dyDescent="0.15">
      <c r="A88" s="3">
        <v>2053489</v>
      </c>
      <c r="B88" s="1" t="s">
        <v>70</v>
      </c>
      <c r="C88" s="12" t="s">
        <v>7</v>
      </c>
      <c r="D88" s="1" t="s">
        <v>6</v>
      </c>
      <c r="E88" s="32" t="s">
        <v>264</v>
      </c>
      <c r="F88" s="1" t="s">
        <v>215</v>
      </c>
      <c r="G88" s="2">
        <v>36</v>
      </c>
      <c r="H88" s="2"/>
      <c r="I88" s="2">
        <v>28</v>
      </c>
      <c r="J88" s="2"/>
      <c r="K88" s="2"/>
      <c r="L88" s="2"/>
      <c r="M88" s="2"/>
      <c r="N88" s="2"/>
      <c r="O88" s="2"/>
      <c r="P88" s="2"/>
      <c r="Q88" s="2"/>
      <c r="R88" s="2">
        <f>SUM(Q88,P88,O88,N88,M88,L88,K88,J88,I88,H88,G88,)</f>
        <v>64</v>
      </c>
      <c r="S88" s="9"/>
    </row>
    <row r="89" spans="1:19" x14ac:dyDescent="0.15">
      <c r="A89" s="3">
        <v>2053490</v>
      </c>
      <c r="B89" s="1" t="s">
        <v>180</v>
      </c>
      <c r="C89" s="12" t="s">
        <v>7</v>
      </c>
      <c r="D89" s="1" t="s">
        <v>6</v>
      </c>
      <c r="E89" s="32" t="s">
        <v>265</v>
      </c>
      <c r="F89" s="1" t="s">
        <v>215</v>
      </c>
      <c r="G89" s="2"/>
      <c r="H89" s="2"/>
      <c r="I89" s="2"/>
      <c r="J89" s="2"/>
      <c r="K89" s="2"/>
      <c r="L89" s="2"/>
      <c r="M89" s="2"/>
      <c r="N89" s="2">
        <v>15</v>
      </c>
      <c r="O89" s="2"/>
      <c r="P89" s="2"/>
      <c r="Q89" s="2"/>
      <c r="R89" s="2">
        <f>SUM(Q89,P89,O89,N89,M89,L89,K89,J89,I89,H89,G89,)</f>
        <v>15</v>
      </c>
      <c r="S89" s="9"/>
    </row>
    <row r="90" spans="1:19" x14ac:dyDescent="0.15">
      <c r="A90" s="3">
        <v>2055259</v>
      </c>
      <c r="B90" s="1" t="s">
        <v>12</v>
      </c>
      <c r="C90" s="12" t="s">
        <v>7</v>
      </c>
      <c r="D90" s="1" t="s">
        <v>6</v>
      </c>
      <c r="E90" s="32" t="s">
        <v>266</v>
      </c>
      <c r="F90" s="1">
        <v>8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>
        <v>4</v>
      </c>
      <c r="R90" s="2">
        <f>SUM(Q90,P90,O90,N90,M90,L90,K90,J90,I90,H90,G90,)</f>
        <v>4</v>
      </c>
      <c r="S90" s="9"/>
    </row>
    <row r="91" spans="1:19" x14ac:dyDescent="0.15">
      <c r="A91" s="3">
        <v>2055259</v>
      </c>
      <c r="B91" s="1" t="s">
        <v>12</v>
      </c>
      <c r="C91" s="12" t="s">
        <v>7</v>
      </c>
      <c r="D91" s="1" t="s">
        <v>6</v>
      </c>
      <c r="E91" s="32" t="s">
        <v>266</v>
      </c>
      <c r="F91" s="1" t="s">
        <v>149</v>
      </c>
      <c r="G91" s="2">
        <v>60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f>SUM(Q91,P91,O91,N91,M91,L91,K91,J91,I91,H91,G91,)</f>
        <v>60</v>
      </c>
      <c r="S91" s="9"/>
    </row>
    <row r="92" spans="1:19" x14ac:dyDescent="0.15">
      <c r="A92" s="3">
        <v>2064056</v>
      </c>
      <c r="B92" s="1" t="s">
        <v>16</v>
      </c>
      <c r="C92" s="12" t="s">
        <v>7</v>
      </c>
      <c r="D92" s="1" t="s">
        <v>6</v>
      </c>
      <c r="E92" s="32" t="s">
        <v>267</v>
      </c>
      <c r="F92" s="1" t="s">
        <v>215</v>
      </c>
      <c r="G92" s="2">
        <v>36</v>
      </c>
      <c r="H92" s="2">
        <v>20</v>
      </c>
      <c r="I92" s="2"/>
      <c r="J92" s="2">
        <v>129</v>
      </c>
      <c r="K92" s="2">
        <v>12</v>
      </c>
      <c r="L92" s="2"/>
      <c r="M92" s="2"/>
      <c r="N92" s="2">
        <v>14</v>
      </c>
      <c r="O92" s="2"/>
      <c r="P92" s="2">
        <v>19</v>
      </c>
      <c r="Q92" s="2"/>
      <c r="R92" s="2">
        <f>SUM(Q92,P92,O92,N92,M92,L92,K92,J92,I92,H92,G92,)</f>
        <v>230</v>
      </c>
      <c r="S92" s="9"/>
    </row>
    <row r="93" spans="1:19" x14ac:dyDescent="0.15">
      <c r="A93" s="3">
        <v>2064056</v>
      </c>
      <c r="B93" s="1" t="s">
        <v>16</v>
      </c>
      <c r="C93" s="12" t="s">
        <v>7</v>
      </c>
      <c r="D93" s="1" t="s">
        <v>6</v>
      </c>
      <c r="E93" s="32" t="s">
        <v>267</v>
      </c>
      <c r="F93" s="1" t="s">
        <v>149</v>
      </c>
      <c r="G93" s="2">
        <v>38</v>
      </c>
      <c r="H93" s="2"/>
      <c r="I93" s="2"/>
      <c r="J93" s="2"/>
      <c r="K93" s="2"/>
      <c r="L93" s="2"/>
      <c r="M93" s="2"/>
      <c r="N93" s="2">
        <v>140</v>
      </c>
      <c r="O93" s="2">
        <v>20</v>
      </c>
      <c r="P93" s="2">
        <v>56</v>
      </c>
      <c r="Q93" s="2"/>
      <c r="R93" s="2">
        <f>SUM(Q93,P93,O93,N93,M93,L93,K93,J93,I93,H93,G93,)</f>
        <v>254</v>
      </c>
      <c r="S93" s="9"/>
    </row>
    <row r="94" spans="1:19" x14ac:dyDescent="0.15">
      <c r="A94" s="3">
        <v>2064057</v>
      </c>
      <c r="B94" s="1" t="s">
        <v>36</v>
      </c>
      <c r="C94" s="12" t="s">
        <v>7</v>
      </c>
      <c r="D94" s="1" t="s">
        <v>6</v>
      </c>
      <c r="E94" s="32" t="s">
        <v>268</v>
      </c>
      <c r="F94" s="1" t="s">
        <v>215</v>
      </c>
      <c r="G94" s="2"/>
      <c r="H94" s="2"/>
      <c r="I94" s="2">
        <v>27</v>
      </c>
      <c r="J94" s="2">
        <v>10</v>
      </c>
      <c r="K94" s="2"/>
      <c r="L94" s="2"/>
      <c r="M94" s="2">
        <v>12</v>
      </c>
      <c r="N94" s="2">
        <v>40</v>
      </c>
      <c r="O94" s="2">
        <v>160</v>
      </c>
      <c r="P94" s="2"/>
      <c r="Q94" s="2"/>
      <c r="R94" s="2">
        <f>SUM(Q94,P94,O94,N94,M94,L94,K94,J94,I94,H94,G94,)</f>
        <v>249</v>
      </c>
      <c r="S94" s="9"/>
    </row>
    <row r="95" spans="1:19" x14ac:dyDescent="0.15">
      <c r="A95" s="3">
        <v>2064057</v>
      </c>
      <c r="B95" s="1" t="s">
        <v>36</v>
      </c>
      <c r="C95" s="12" t="s">
        <v>7</v>
      </c>
      <c r="D95" s="1" t="s">
        <v>6</v>
      </c>
      <c r="E95" s="32" t="s">
        <v>268</v>
      </c>
      <c r="F95" s="1" t="s">
        <v>149</v>
      </c>
      <c r="G95" s="2">
        <v>35</v>
      </c>
      <c r="H95" s="2"/>
      <c r="I95" s="2"/>
      <c r="J95" s="2"/>
      <c r="K95" s="2"/>
      <c r="L95" s="2"/>
      <c r="M95" s="2"/>
      <c r="N95" s="2">
        <v>40</v>
      </c>
      <c r="O95" s="2">
        <v>40</v>
      </c>
      <c r="P95" s="2"/>
      <c r="Q95" s="2"/>
      <c r="R95" s="2">
        <f>SUM(Q95,P95,O95,N95,M95,L95,K95,J95,I95,H95,G95,)</f>
        <v>115</v>
      </c>
      <c r="S95" s="9"/>
    </row>
    <row r="96" spans="1:19" x14ac:dyDescent="0.15">
      <c r="A96" s="3">
        <v>2064058</v>
      </c>
      <c r="B96" s="1" t="s">
        <v>104</v>
      </c>
      <c r="C96" s="12" t="s">
        <v>7</v>
      </c>
      <c r="D96" s="1" t="s">
        <v>6</v>
      </c>
      <c r="E96" s="32" t="s">
        <v>269</v>
      </c>
      <c r="F96" s="1" t="s">
        <v>215</v>
      </c>
      <c r="G96" s="2"/>
      <c r="H96" s="2"/>
      <c r="I96" s="2"/>
      <c r="J96" s="2"/>
      <c r="K96" s="2"/>
      <c r="L96" s="2"/>
      <c r="M96" s="2"/>
      <c r="N96" s="2">
        <v>61</v>
      </c>
      <c r="O96" s="2"/>
      <c r="P96" s="2"/>
      <c r="Q96" s="2"/>
      <c r="R96" s="2">
        <f>SUM(Q96,P96,O96,N96,M96,L96,K96,J96,I96,H96,G96,)</f>
        <v>61</v>
      </c>
      <c r="S96" s="9"/>
    </row>
    <row r="97" spans="1:19" x14ac:dyDescent="0.15">
      <c r="A97" s="3">
        <v>2064058</v>
      </c>
      <c r="B97" s="1" t="s">
        <v>104</v>
      </c>
      <c r="C97" s="12" t="s">
        <v>7</v>
      </c>
      <c r="D97" s="1" t="s">
        <v>6</v>
      </c>
      <c r="E97" s="32" t="s">
        <v>269</v>
      </c>
      <c r="F97" s="1" t="s">
        <v>149</v>
      </c>
      <c r="G97" s="2"/>
      <c r="H97" s="2">
        <v>10</v>
      </c>
      <c r="I97" s="2"/>
      <c r="J97" s="2"/>
      <c r="K97" s="2"/>
      <c r="L97" s="2"/>
      <c r="M97" s="2"/>
      <c r="N97" s="2"/>
      <c r="O97" s="2"/>
      <c r="P97" s="2">
        <v>10</v>
      </c>
      <c r="Q97" s="2"/>
      <c r="R97" s="2">
        <f>SUM(Q97,P97,O97,N97,M97,L97,K97,J97,I97,H97,G97,)</f>
        <v>20</v>
      </c>
      <c r="S97" s="9"/>
    </row>
    <row r="98" spans="1:19" x14ac:dyDescent="0.15">
      <c r="A98" s="3">
        <v>2064239</v>
      </c>
      <c r="B98" s="1" t="s">
        <v>116</v>
      </c>
      <c r="C98" s="12" t="s">
        <v>7</v>
      </c>
      <c r="D98" s="1" t="s">
        <v>6</v>
      </c>
      <c r="E98" s="32" t="s">
        <v>270</v>
      </c>
      <c r="F98" s="1" t="s">
        <v>215</v>
      </c>
      <c r="G98" s="2"/>
      <c r="H98" s="2"/>
      <c r="I98" s="2">
        <v>20</v>
      </c>
      <c r="J98" s="2"/>
      <c r="K98" s="2">
        <v>13</v>
      </c>
      <c r="L98" s="2"/>
      <c r="M98" s="2"/>
      <c r="N98" s="2"/>
      <c r="O98" s="2"/>
      <c r="P98" s="2"/>
      <c r="Q98" s="2"/>
      <c r="R98" s="2">
        <f>SUM(Q98,P98,O98,N98,M98,L98,K98,J98,I98,H98,G98,)</f>
        <v>33</v>
      </c>
      <c r="S98" s="9"/>
    </row>
    <row r="99" spans="1:19" x14ac:dyDescent="0.15">
      <c r="A99" s="3">
        <v>2064239</v>
      </c>
      <c r="B99" s="1" t="s">
        <v>116</v>
      </c>
      <c r="C99" s="12" t="s">
        <v>7</v>
      </c>
      <c r="D99" s="1" t="s">
        <v>6</v>
      </c>
      <c r="E99" s="32" t="s">
        <v>270</v>
      </c>
      <c r="F99" s="1" t="s">
        <v>149</v>
      </c>
      <c r="G99" s="2"/>
      <c r="H99" s="2"/>
      <c r="I99" s="2"/>
      <c r="J99" s="2"/>
      <c r="K99" s="2">
        <v>53</v>
      </c>
      <c r="L99" s="2"/>
      <c r="M99" s="2"/>
      <c r="N99" s="2"/>
      <c r="O99" s="2"/>
      <c r="P99" s="2"/>
      <c r="Q99" s="2"/>
      <c r="R99" s="2">
        <f>SUM(Q99,P99,O99,N99,M99,L99,K99,J99,I99,H99,G99,)</f>
        <v>53</v>
      </c>
      <c r="S99" s="9"/>
    </row>
    <row r="100" spans="1:19" x14ac:dyDescent="0.15">
      <c r="A100" s="3">
        <v>2064844</v>
      </c>
      <c r="B100" s="1" t="s">
        <v>190</v>
      </c>
      <c r="C100" s="12" t="s">
        <v>7</v>
      </c>
      <c r="D100" s="1" t="s">
        <v>6</v>
      </c>
      <c r="E100" s="32" t="s">
        <v>271</v>
      </c>
      <c r="F100" s="1" t="s">
        <v>215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>
        <v>33</v>
      </c>
      <c r="R100" s="2">
        <f>SUM(Q100,P100,O100,N100,M100,L100,K100,J100,I100,H100,G100,)</f>
        <v>33</v>
      </c>
      <c r="S100" s="9"/>
    </row>
    <row r="101" spans="1:19" x14ac:dyDescent="0.15">
      <c r="A101" s="3">
        <v>2064857</v>
      </c>
      <c r="B101" s="1" t="s">
        <v>74</v>
      </c>
      <c r="C101" s="12" t="s">
        <v>7</v>
      </c>
      <c r="D101" s="1" t="s">
        <v>6</v>
      </c>
      <c r="E101" s="32" t="s">
        <v>272</v>
      </c>
      <c r="F101" s="1" t="s">
        <v>215</v>
      </c>
      <c r="G101" s="2">
        <v>21</v>
      </c>
      <c r="H101" s="2"/>
      <c r="I101" s="2"/>
      <c r="J101" s="2">
        <v>6</v>
      </c>
      <c r="K101" s="2"/>
      <c r="L101" s="2"/>
      <c r="M101" s="2"/>
      <c r="N101" s="2"/>
      <c r="O101" s="2"/>
      <c r="P101" s="2">
        <v>15</v>
      </c>
      <c r="Q101" s="2"/>
      <c r="R101" s="2">
        <f>SUM(Q101,P101,O101,N101,M101,L101,K101,J101,I101,H101,G101,)</f>
        <v>42</v>
      </c>
      <c r="S101" s="9"/>
    </row>
    <row r="102" spans="1:19" x14ac:dyDescent="0.15">
      <c r="A102" s="3">
        <v>2064857</v>
      </c>
      <c r="B102" s="1" t="s">
        <v>74</v>
      </c>
      <c r="C102" s="12" t="s">
        <v>7</v>
      </c>
      <c r="D102" s="1" t="s">
        <v>6</v>
      </c>
      <c r="E102" s="32" t="s">
        <v>272</v>
      </c>
      <c r="F102" s="1" t="s">
        <v>149</v>
      </c>
      <c r="G102" s="2"/>
      <c r="H102" s="2"/>
      <c r="I102" s="2"/>
      <c r="J102" s="2"/>
      <c r="K102" s="2"/>
      <c r="L102" s="2"/>
      <c r="M102" s="2"/>
      <c r="N102" s="2"/>
      <c r="O102" s="2"/>
      <c r="P102" s="2">
        <v>30</v>
      </c>
      <c r="Q102" s="2"/>
      <c r="R102" s="2">
        <f>SUM(Q102,P102,O102,N102,M102,L102,K102,J102,I102,H102,G102,)</f>
        <v>30</v>
      </c>
      <c r="S102" s="9"/>
    </row>
    <row r="103" spans="1:19" x14ac:dyDescent="0.15">
      <c r="A103" s="3">
        <v>2064860</v>
      </c>
      <c r="B103" s="1" t="s">
        <v>94</v>
      </c>
      <c r="C103" s="12" t="s">
        <v>7</v>
      </c>
      <c r="D103" s="1" t="s">
        <v>6</v>
      </c>
      <c r="E103" s="32" t="s">
        <v>273</v>
      </c>
      <c r="F103" s="1" t="s">
        <v>215</v>
      </c>
      <c r="G103" s="2">
        <v>56</v>
      </c>
      <c r="H103" s="2"/>
      <c r="I103" s="2"/>
      <c r="J103" s="2"/>
      <c r="K103" s="2"/>
      <c r="L103" s="2"/>
      <c r="M103" s="2"/>
      <c r="N103" s="2">
        <v>10</v>
      </c>
      <c r="O103" s="2"/>
      <c r="P103" s="2"/>
      <c r="Q103" s="2"/>
      <c r="R103" s="2">
        <f>SUM(Q103,P103,O103,N103,M103,L103,K103,J103,I103,H103,G103,)</f>
        <v>66</v>
      </c>
      <c r="S103" s="9"/>
    </row>
    <row r="104" spans="1:19" x14ac:dyDescent="0.15">
      <c r="A104" s="3">
        <v>2064952</v>
      </c>
      <c r="B104" s="1" t="s">
        <v>205</v>
      </c>
      <c r="C104" s="12" t="s">
        <v>7</v>
      </c>
      <c r="D104" s="1" t="s">
        <v>6</v>
      </c>
      <c r="E104" s="32" t="s">
        <v>407</v>
      </c>
      <c r="F104" s="1" t="s">
        <v>149</v>
      </c>
      <c r="G104" s="2"/>
      <c r="H104" s="2"/>
      <c r="I104" s="2"/>
      <c r="J104" s="2"/>
      <c r="K104" s="2"/>
      <c r="L104" s="2"/>
      <c r="M104" s="2"/>
      <c r="N104" s="2"/>
      <c r="O104" s="2"/>
      <c r="P104" s="2">
        <v>10</v>
      </c>
      <c r="Q104" s="2"/>
      <c r="R104" s="2">
        <f>SUM(Q104,P104,O104,N104,M104,L104,K104,J104,I104,H104,G104,)</f>
        <v>10</v>
      </c>
      <c r="S104" s="9"/>
    </row>
    <row r="105" spans="1:19" x14ac:dyDescent="0.15">
      <c r="A105" s="3">
        <v>2064966</v>
      </c>
      <c r="B105" s="1" t="s">
        <v>34</v>
      </c>
      <c r="C105" s="12" t="s">
        <v>7</v>
      </c>
      <c r="D105" s="1" t="s">
        <v>6</v>
      </c>
      <c r="E105" s="32" t="s">
        <v>408</v>
      </c>
      <c r="F105" s="1" t="s">
        <v>215</v>
      </c>
      <c r="G105" s="2"/>
      <c r="H105" s="2"/>
      <c r="I105" s="2"/>
      <c r="J105" s="2"/>
      <c r="K105" s="2"/>
      <c r="L105" s="2"/>
      <c r="M105" s="2"/>
      <c r="N105" s="2"/>
      <c r="O105" s="2">
        <v>12</v>
      </c>
      <c r="P105" s="2">
        <v>20</v>
      </c>
      <c r="Q105" s="2"/>
      <c r="R105" s="2">
        <f>SUM(Q105,P105,O105,N105,M105,L105,K105,J105,I105,H105,G105,)</f>
        <v>32</v>
      </c>
      <c r="S105" s="9"/>
    </row>
    <row r="106" spans="1:19" x14ac:dyDescent="0.15">
      <c r="A106" s="3">
        <v>2064966</v>
      </c>
      <c r="B106" s="1" t="s">
        <v>34</v>
      </c>
      <c r="C106" s="12" t="s">
        <v>7</v>
      </c>
      <c r="D106" s="1" t="s">
        <v>6</v>
      </c>
      <c r="E106" s="32" t="s">
        <v>408</v>
      </c>
      <c r="F106" s="1" t="s">
        <v>149</v>
      </c>
      <c r="G106" s="2">
        <v>5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>
        <f>SUM(Q106,P106,O106,N106,M106,L106,K106,J106,I106,H106,G106,)</f>
        <v>5</v>
      </c>
      <c r="S106" s="9"/>
    </row>
    <row r="107" spans="1:19" x14ac:dyDescent="0.15">
      <c r="A107" s="3">
        <v>2065099</v>
      </c>
      <c r="B107" s="1" t="s">
        <v>38</v>
      </c>
      <c r="C107" s="12" t="s">
        <v>7</v>
      </c>
      <c r="D107" s="1" t="s">
        <v>6</v>
      </c>
      <c r="E107" s="32" t="s">
        <v>274</v>
      </c>
      <c r="F107" s="1" t="s">
        <v>215</v>
      </c>
      <c r="G107" s="2">
        <v>6</v>
      </c>
      <c r="H107" s="2"/>
      <c r="I107" s="2"/>
      <c r="J107" s="2"/>
      <c r="K107" s="2"/>
      <c r="L107" s="2"/>
      <c r="M107" s="2"/>
      <c r="N107" s="2"/>
      <c r="O107" s="2"/>
      <c r="P107" s="2">
        <v>3</v>
      </c>
      <c r="Q107" s="2"/>
      <c r="R107" s="2">
        <f>SUM(Q107,P107,O107,N107,M107,L107,K107,J107,I107,H107,G107,)</f>
        <v>9</v>
      </c>
      <c r="S107" s="9"/>
    </row>
    <row r="108" spans="1:19" x14ac:dyDescent="0.15">
      <c r="A108" s="3">
        <v>2065224</v>
      </c>
      <c r="B108" s="1" t="s">
        <v>187</v>
      </c>
      <c r="C108" s="12" t="s">
        <v>7</v>
      </c>
      <c r="D108" s="1" t="s">
        <v>6</v>
      </c>
      <c r="E108" s="32" t="s">
        <v>275</v>
      </c>
      <c r="F108" s="1" t="s">
        <v>215</v>
      </c>
      <c r="G108" s="2"/>
      <c r="H108" s="2"/>
      <c r="I108" s="2"/>
      <c r="J108" s="2"/>
      <c r="K108" s="2"/>
      <c r="L108" s="2"/>
      <c r="M108" s="2"/>
      <c r="N108" s="2"/>
      <c r="O108" s="2"/>
      <c r="P108" s="2">
        <v>63</v>
      </c>
      <c r="Q108" s="2">
        <v>1</v>
      </c>
      <c r="R108" s="2">
        <f>SUM(Q108,P108,O108,N108,M108,L108,K108,J108,I108,H108,G108,)</f>
        <v>64</v>
      </c>
      <c r="S108" s="9"/>
    </row>
    <row r="109" spans="1:19" x14ac:dyDescent="0.15">
      <c r="A109" s="3">
        <v>2069203</v>
      </c>
      <c r="B109" s="1" t="s">
        <v>120</v>
      </c>
      <c r="C109" s="12" t="s">
        <v>7</v>
      </c>
      <c r="D109" s="1" t="s">
        <v>6</v>
      </c>
      <c r="E109" s="32" t="s">
        <v>276</v>
      </c>
      <c r="F109" s="1" t="s">
        <v>215</v>
      </c>
      <c r="G109" s="2"/>
      <c r="H109" s="2"/>
      <c r="I109" s="2">
        <v>411</v>
      </c>
      <c r="J109" s="2"/>
      <c r="K109" s="2"/>
      <c r="L109" s="2"/>
      <c r="M109" s="2"/>
      <c r="N109" s="2"/>
      <c r="O109" s="2"/>
      <c r="P109" s="2"/>
      <c r="Q109" s="2"/>
      <c r="R109" s="2">
        <f>SUM(Q109,P109,O109,N109,M109,L109,K109,J109,I109,H109,G109,)</f>
        <v>411</v>
      </c>
      <c r="S109" s="9"/>
    </row>
    <row r="110" spans="1:19" x14ac:dyDescent="0.15">
      <c r="A110" s="3">
        <v>2069222</v>
      </c>
      <c r="B110" s="1" t="s">
        <v>75</v>
      </c>
      <c r="C110" s="12" t="s">
        <v>7</v>
      </c>
      <c r="D110" s="1" t="s">
        <v>6</v>
      </c>
      <c r="E110" s="32" t="s">
        <v>409</v>
      </c>
      <c r="F110" s="1" t="s">
        <v>215</v>
      </c>
      <c r="G110" s="2">
        <v>28</v>
      </c>
      <c r="H110" s="2"/>
      <c r="I110" s="2"/>
      <c r="J110" s="2">
        <v>9</v>
      </c>
      <c r="K110" s="2"/>
      <c r="L110" s="2"/>
      <c r="M110" s="2"/>
      <c r="N110" s="2"/>
      <c r="O110" s="2"/>
      <c r="P110" s="2"/>
      <c r="Q110" s="2"/>
      <c r="R110" s="2">
        <f>SUM(Q110,P110,O110,N110,M110,L110,K110,J110,I110,H110,G110,)</f>
        <v>37</v>
      </c>
      <c r="S110" s="9"/>
    </row>
    <row r="111" spans="1:19" x14ac:dyDescent="0.15">
      <c r="A111" s="3">
        <v>2069266</v>
      </c>
      <c r="B111" s="1" t="s">
        <v>62</v>
      </c>
      <c r="C111" s="12" t="s">
        <v>7</v>
      </c>
      <c r="D111" s="1" t="s">
        <v>6</v>
      </c>
      <c r="E111" s="32" t="s">
        <v>410</v>
      </c>
      <c r="F111" s="1" t="s">
        <v>215</v>
      </c>
      <c r="G111" s="2">
        <v>40</v>
      </c>
      <c r="H111" s="2"/>
      <c r="I111" s="2"/>
      <c r="J111" s="2">
        <v>9</v>
      </c>
      <c r="K111" s="2"/>
      <c r="L111" s="2"/>
      <c r="M111" s="2">
        <v>2</v>
      </c>
      <c r="N111" s="2"/>
      <c r="O111" s="2"/>
      <c r="P111" s="2"/>
      <c r="Q111" s="2"/>
      <c r="R111" s="2">
        <f>SUM(Q111,P111,O111,N111,M111,L111,K111,J111,I111,H111,G111,)</f>
        <v>51</v>
      </c>
      <c r="S111" s="9"/>
    </row>
    <row r="112" spans="1:19" x14ac:dyDescent="0.15">
      <c r="A112" s="3">
        <v>2072123</v>
      </c>
      <c r="B112" s="1" t="s">
        <v>110</v>
      </c>
      <c r="C112" s="12" t="s">
        <v>7</v>
      </c>
      <c r="D112" s="1" t="s">
        <v>6</v>
      </c>
      <c r="E112" s="32" t="s">
        <v>277</v>
      </c>
      <c r="F112" s="1" t="s">
        <v>215</v>
      </c>
      <c r="G112" s="2"/>
      <c r="H112" s="2">
        <v>10</v>
      </c>
      <c r="I112" s="2">
        <v>168</v>
      </c>
      <c r="J112" s="2"/>
      <c r="K112" s="2">
        <v>26</v>
      </c>
      <c r="L112" s="2"/>
      <c r="M112" s="2"/>
      <c r="N112" s="2">
        <v>12</v>
      </c>
      <c r="O112" s="2">
        <v>93</v>
      </c>
      <c r="P112" s="2">
        <v>4</v>
      </c>
      <c r="Q112" s="2"/>
      <c r="R112" s="2">
        <f>SUM(Q112,P112,O112,N112,M112,L112,K112,J112,I112,H112,G112,)</f>
        <v>313</v>
      </c>
      <c r="S112" s="9"/>
    </row>
    <row r="113" spans="1:19" x14ac:dyDescent="0.15">
      <c r="A113" s="3">
        <v>2076252</v>
      </c>
      <c r="B113" s="1" t="s">
        <v>135</v>
      </c>
      <c r="C113" s="12" t="s">
        <v>132</v>
      </c>
      <c r="D113" s="1" t="s">
        <v>6</v>
      </c>
      <c r="E113" s="32" t="s">
        <v>278</v>
      </c>
      <c r="F113" s="1" t="s">
        <v>215</v>
      </c>
      <c r="G113" s="2"/>
      <c r="H113" s="2"/>
      <c r="I113" s="2">
        <v>378</v>
      </c>
      <c r="J113" s="2"/>
      <c r="K113" s="2"/>
      <c r="L113" s="2">
        <v>53</v>
      </c>
      <c r="M113" s="2"/>
      <c r="N113" s="2">
        <v>16</v>
      </c>
      <c r="O113" s="2"/>
      <c r="P113" s="2">
        <v>227.70000000000005</v>
      </c>
      <c r="Q113" s="2">
        <v>700</v>
      </c>
      <c r="R113" s="2">
        <f>SUM(Q113,P113,O113,N113,M113,L113,K113,J113,I113,H113,G113,)</f>
        <v>1374.7</v>
      </c>
      <c r="S113" s="9"/>
    </row>
    <row r="114" spans="1:19" x14ac:dyDescent="0.15">
      <c r="A114" s="3">
        <v>2076252</v>
      </c>
      <c r="B114" s="1" t="s">
        <v>135</v>
      </c>
      <c r="C114" s="12" t="s">
        <v>132</v>
      </c>
      <c r="D114" s="1" t="s">
        <v>6</v>
      </c>
      <c r="E114" s="32" t="s">
        <v>278</v>
      </c>
      <c r="F114" s="1" t="s">
        <v>149</v>
      </c>
      <c r="G114" s="2"/>
      <c r="H114" s="2"/>
      <c r="I114" s="2">
        <v>68.000000000000043</v>
      </c>
      <c r="J114" s="2"/>
      <c r="K114" s="2"/>
      <c r="L114" s="2"/>
      <c r="M114" s="2"/>
      <c r="N114" s="2"/>
      <c r="O114" s="2"/>
      <c r="P114" s="2"/>
      <c r="Q114" s="2"/>
      <c r="R114" s="2">
        <f>SUM(Q114,P114,O114,N114,M114,L114,K114,J114,I114,H114,G114,)</f>
        <v>68.000000000000043</v>
      </c>
      <c r="S114" s="9"/>
    </row>
    <row r="115" spans="1:19" x14ac:dyDescent="0.15">
      <c r="A115" s="3">
        <v>2079930</v>
      </c>
      <c r="B115" s="1" t="s">
        <v>137</v>
      </c>
      <c r="C115" s="12" t="s">
        <v>7</v>
      </c>
      <c r="D115" s="1" t="s">
        <v>6</v>
      </c>
      <c r="E115" s="32" t="s">
        <v>279</v>
      </c>
      <c r="F115" s="1">
        <v>8</v>
      </c>
      <c r="G115" s="2"/>
      <c r="H115" s="2"/>
      <c r="I115" s="2"/>
      <c r="J115" s="2"/>
      <c r="K115" s="2"/>
      <c r="L115" s="2"/>
      <c r="M115" s="2"/>
      <c r="N115" s="2"/>
      <c r="O115" s="2">
        <v>30</v>
      </c>
      <c r="P115" s="2"/>
      <c r="Q115" s="2"/>
      <c r="R115" s="2">
        <f>SUM(Q115,P115,O115,N115,M115,L115,K115,J115,I115,H115,G115,)</f>
        <v>30</v>
      </c>
      <c r="S115" s="9"/>
    </row>
    <row r="116" spans="1:19" x14ac:dyDescent="0.15">
      <c r="A116" s="3">
        <v>2079930</v>
      </c>
      <c r="B116" s="1" t="s">
        <v>137</v>
      </c>
      <c r="C116" s="12" t="s">
        <v>7</v>
      </c>
      <c r="D116" s="1" t="s">
        <v>6</v>
      </c>
      <c r="E116" s="32" t="s">
        <v>279</v>
      </c>
      <c r="F116" s="1" t="s">
        <v>215</v>
      </c>
      <c r="G116" s="2"/>
      <c r="H116" s="2"/>
      <c r="I116" s="2">
        <v>12</v>
      </c>
      <c r="J116" s="2"/>
      <c r="K116" s="2"/>
      <c r="L116" s="2"/>
      <c r="M116" s="2"/>
      <c r="N116" s="2"/>
      <c r="O116" s="2"/>
      <c r="P116" s="2">
        <v>1</v>
      </c>
      <c r="Q116" s="2"/>
      <c r="R116" s="2">
        <f>SUM(Q116,P116,O116,N116,M116,L116,K116,J116,I116,H116,G116,)</f>
        <v>13</v>
      </c>
      <c r="S116" s="9"/>
    </row>
    <row r="117" spans="1:19" x14ac:dyDescent="0.15">
      <c r="A117" s="3">
        <v>2081318</v>
      </c>
      <c r="B117" s="1" t="s">
        <v>9</v>
      </c>
      <c r="C117" s="12" t="s">
        <v>7</v>
      </c>
      <c r="D117" s="1" t="s">
        <v>6</v>
      </c>
      <c r="E117" s="32" t="s">
        <v>280</v>
      </c>
      <c r="F117" s="1">
        <v>8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>
        <v>133</v>
      </c>
      <c r="R117" s="2">
        <f>SUM(Q117,P117,O117,N117,M117,L117,K117,J117,I117,H117,G117,)</f>
        <v>133</v>
      </c>
      <c r="S117" s="9"/>
    </row>
    <row r="118" spans="1:19" x14ac:dyDescent="0.15">
      <c r="A118" s="3">
        <v>2081318</v>
      </c>
      <c r="B118" s="1" t="s">
        <v>9</v>
      </c>
      <c r="C118" s="12" t="s">
        <v>7</v>
      </c>
      <c r="D118" s="1" t="s">
        <v>6</v>
      </c>
      <c r="E118" s="32" t="s">
        <v>280</v>
      </c>
      <c r="F118" s="1" t="s">
        <v>215</v>
      </c>
      <c r="G118" s="2">
        <v>2774</v>
      </c>
      <c r="H118" s="2">
        <v>1348</v>
      </c>
      <c r="I118" s="2">
        <v>1107</v>
      </c>
      <c r="J118" s="2">
        <v>1341</v>
      </c>
      <c r="K118" s="2">
        <v>3212</v>
      </c>
      <c r="L118" s="2">
        <v>1435</v>
      </c>
      <c r="M118" s="2">
        <v>153</v>
      </c>
      <c r="N118" s="2">
        <v>1108</v>
      </c>
      <c r="O118" s="2">
        <v>4690</v>
      </c>
      <c r="P118" s="2">
        <v>2047</v>
      </c>
      <c r="Q118" s="2">
        <v>1776</v>
      </c>
      <c r="R118" s="2">
        <f>SUM(Q118,P118,O118,N118,M118,L118,K118,J118,I118,H118,G118,)</f>
        <v>20991</v>
      </c>
      <c r="S118" s="9"/>
    </row>
    <row r="119" spans="1:19" x14ac:dyDescent="0.15">
      <c r="A119" s="3">
        <v>2081318</v>
      </c>
      <c r="B119" s="1" t="s">
        <v>9</v>
      </c>
      <c r="C119" s="12" t="s">
        <v>7</v>
      </c>
      <c r="D119" s="1" t="s">
        <v>6</v>
      </c>
      <c r="E119" s="32" t="s">
        <v>280</v>
      </c>
      <c r="F119" s="1" t="s">
        <v>149</v>
      </c>
      <c r="G119" s="2">
        <v>350</v>
      </c>
      <c r="H119" s="2"/>
      <c r="I119" s="2">
        <v>102</v>
      </c>
      <c r="J119" s="2"/>
      <c r="K119" s="2">
        <v>210</v>
      </c>
      <c r="L119" s="2">
        <v>55</v>
      </c>
      <c r="M119" s="2">
        <v>145</v>
      </c>
      <c r="N119" s="2">
        <v>33</v>
      </c>
      <c r="O119" s="2">
        <v>675</v>
      </c>
      <c r="P119" s="2">
        <v>30</v>
      </c>
      <c r="Q119" s="2"/>
      <c r="R119" s="2">
        <f>SUM(Q119,P119,O119,N119,M119,L119,K119,J119,I119,H119,G119,)</f>
        <v>1600</v>
      </c>
      <c r="S119" s="9"/>
    </row>
    <row r="120" spans="1:19" x14ac:dyDescent="0.15">
      <c r="A120" s="3">
        <v>2102969</v>
      </c>
      <c r="B120" s="1" t="s">
        <v>130</v>
      </c>
      <c r="C120" s="12" t="s">
        <v>7</v>
      </c>
      <c r="D120" s="1" t="s">
        <v>6</v>
      </c>
      <c r="E120" s="32" t="s">
        <v>281</v>
      </c>
      <c r="F120" s="1" t="s">
        <v>215</v>
      </c>
      <c r="G120" s="2"/>
      <c r="H120" s="2"/>
      <c r="I120" s="2">
        <v>22</v>
      </c>
      <c r="J120" s="2"/>
      <c r="K120" s="2"/>
      <c r="L120" s="2"/>
      <c r="M120" s="2"/>
      <c r="N120" s="2"/>
      <c r="O120" s="2">
        <v>12</v>
      </c>
      <c r="P120" s="2">
        <v>5</v>
      </c>
      <c r="Q120" s="2">
        <v>19</v>
      </c>
      <c r="R120" s="2">
        <f>SUM(Q120,P120,O120,N120,M120,L120,K120,J120,I120,H120,G120,)</f>
        <v>58</v>
      </c>
      <c r="S120" s="9"/>
    </row>
    <row r="121" spans="1:19" x14ac:dyDescent="0.15">
      <c r="A121" s="3">
        <v>2104607</v>
      </c>
      <c r="B121" s="1" t="s">
        <v>126</v>
      </c>
      <c r="C121" s="12" t="s">
        <v>7</v>
      </c>
      <c r="D121" s="1" t="s">
        <v>6</v>
      </c>
      <c r="E121" s="32" t="s">
        <v>282</v>
      </c>
      <c r="F121" s="1" t="s">
        <v>215</v>
      </c>
      <c r="G121" s="2"/>
      <c r="H121" s="2"/>
      <c r="I121" s="2">
        <v>159</v>
      </c>
      <c r="J121" s="2"/>
      <c r="K121" s="2">
        <v>36</v>
      </c>
      <c r="L121" s="2"/>
      <c r="M121" s="2"/>
      <c r="N121" s="2"/>
      <c r="O121" s="2"/>
      <c r="P121" s="2">
        <v>145</v>
      </c>
      <c r="Q121" s="2"/>
      <c r="R121" s="2">
        <f>SUM(Q121,P121,O121,N121,M121,L121,K121,J121,I121,H121,G121,)</f>
        <v>340</v>
      </c>
      <c r="S121" s="9"/>
    </row>
    <row r="122" spans="1:19" x14ac:dyDescent="0.15">
      <c r="A122" s="3">
        <v>2113174</v>
      </c>
      <c r="B122" s="1" t="s">
        <v>10</v>
      </c>
      <c r="C122" s="12" t="s">
        <v>7</v>
      </c>
      <c r="D122" s="1" t="s">
        <v>6</v>
      </c>
      <c r="E122" s="32" t="s">
        <v>283</v>
      </c>
      <c r="F122" s="1">
        <v>8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>
        <v>485</v>
      </c>
      <c r="R122" s="2">
        <f>SUM(Q122,P122,O122,N122,M122,L122,K122,J122,I122,H122,G122,)</f>
        <v>485</v>
      </c>
      <c r="S122" s="9"/>
    </row>
    <row r="123" spans="1:19" x14ac:dyDescent="0.15">
      <c r="A123" s="3">
        <v>2113174</v>
      </c>
      <c r="B123" s="1" t="s">
        <v>10</v>
      </c>
      <c r="C123" s="12" t="s">
        <v>7</v>
      </c>
      <c r="D123" s="1" t="s">
        <v>6</v>
      </c>
      <c r="E123" s="32" t="s">
        <v>283</v>
      </c>
      <c r="F123" s="1" t="s">
        <v>215</v>
      </c>
      <c r="G123" s="2">
        <v>1641</v>
      </c>
      <c r="H123" s="2">
        <v>405</v>
      </c>
      <c r="I123" s="2">
        <v>2533</v>
      </c>
      <c r="J123" s="2">
        <v>1192</v>
      </c>
      <c r="K123" s="2">
        <v>330</v>
      </c>
      <c r="L123" s="2">
        <v>215</v>
      </c>
      <c r="M123" s="2">
        <v>484</v>
      </c>
      <c r="N123" s="2">
        <v>22</v>
      </c>
      <c r="O123" s="2">
        <v>366</v>
      </c>
      <c r="P123" s="2">
        <v>710</v>
      </c>
      <c r="Q123" s="2">
        <v>1395</v>
      </c>
      <c r="R123" s="2">
        <f>SUM(Q123,P123,O123,N123,M123,L123,K123,J123,I123,H123,G123,)</f>
        <v>9293</v>
      </c>
      <c r="S123" s="9"/>
    </row>
    <row r="124" spans="1:19" x14ac:dyDescent="0.15">
      <c r="A124" s="3">
        <v>2113174</v>
      </c>
      <c r="B124" s="1" t="s">
        <v>10</v>
      </c>
      <c r="C124" s="12" t="s">
        <v>7</v>
      </c>
      <c r="D124" s="1" t="s">
        <v>6</v>
      </c>
      <c r="E124" s="32" t="s">
        <v>283</v>
      </c>
      <c r="F124" s="1" t="s">
        <v>149</v>
      </c>
      <c r="G124" s="2">
        <v>320</v>
      </c>
      <c r="H124" s="2"/>
      <c r="I124" s="2">
        <v>221</v>
      </c>
      <c r="J124" s="2"/>
      <c r="K124" s="2"/>
      <c r="L124" s="2">
        <v>33</v>
      </c>
      <c r="M124" s="2">
        <v>197</v>
      </c>
      <c r="N124" s="2">
        <v>40</v>
      </c>
      <c r="O124" s="2">
        <v>20</v>
      </c>
      <c r="P124" s="2">
        <v>30</v>
      </c>
      <c r="Q124" s="2"/>
      <c r="R124" s="2">
        <f>SUM(Q124,P124,O124,N124,M124,L124,K124,J124,I124,H124,G124,)</f>
        <v>861</v>
      </c>
      <c r="S124" s="9"/>
    </row>
    <row r="125" spans="1:19" x14ac:dyDescent="0.15">
      <c r="A125" s="3">
        <v>2114660</v>
      </c>
      <c r="B125" s="1" t="s">
        <v>43</v>
      </c>
      <c r="C125" s="12" t="s">
        <v>7</v>
      </c>
      <c r="D125" s="1" t="s">
        <v>6</v>
      </c>
      <c r="E125" s="32" t="s">
        <v>284</v>
      </c>
      <c r="F125" s="1">
        <v>8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>
        <v>186</v>
      </c>
      <c r="R125" s="2">
        <f>SUM(Q125,P125,O125,N125,M125,L125,K125,J125,I125,H125,G125,)</f>
        <v>186</v>
      </c>
      <c r="S125" s="9"/>
    </row>
    <row r="126" spans="1:19" x14ac:dyDescent="0.15">
      <c r="A126" s="3">
        <v>2114660</v>
      </c>
      <c r="B126" s="1" t="s">
        <v>43</v>
      </c>
      <c r="C126" s="12" t="s">
        <v>7</v>
      </c>
      <c r="D126" s="1" t="s">
        <v>6</v>
      </c>
      <c r="E126" s="32" t="s">
        <v>284</v>
      </c>
      <c r="F126" s="1" t="s">
        <v>215</v>
      </c>
      <c r="G126" s="2">
        <v>644</v>
      </c>
      <c r="H126" s="2">
        <v>364</v>
      </c>
      <c r="I126" s="2">
        <v>204</v>
      </c>
      <c r="J126" s="2"/>
      <c r="K126" s="2"/>
      <c r="L126" s="2">
        <v>232</v>
      </c>
      <c r="M126" s="2">
        <v>535</v>
      </c>
      <c r="N126" s="2">
        <v>140</v>
      </c>
      <c r="O126" s="2">
        <v>249</v>
      </c>
      <c r="P126" s="2">
        <v>140</v>
      </c>
      <c r="Q126" s="2">
        <v>52</v>
      </c>
      <c r="R126" s="2">
        <f>SUM(Q126,P126,O126,N126,M126,L126,K126,J126,I126,H126,G126,)</f>
        <v>2560</v>
      </c>
      <c r="S126" s="9"/>
    </row>
    <row r="127" spans="1:19" x14ac:dyDescent="0.15">
      <c r="A127" s="3">
        <v>2114660</v>
      </c>
      <c r="B127" s="1" t="s">
        <v>43</v>
      </c>
      <c r="C127" s="12" t="s">
        <v>7</v>
      </c>
      <c r="D127" s="1" t="s">
        <v>6</v>
      </c>
      <c r="E127" s="32" t="s">
        <v>284</v>
      </c>
      <c r="F127" s="1" t="s">
        <v>149</v>
      </c>
      <c r="G127" s="2">
        <v>25</v>
      </c>
      <c r="H127" s="2"/>
      <c r="I127" s="2"/>
      <c r="J127" s="2"/>
      <c r="K127" s="2"/>
      <c r="L127" s="2">
        <v>10</v>
      </c>
      <c r="M127" s="2">
        <v>441</v>
      </c>
      <c r="N127" s="2"/>
      <c r="O127" s="2">
        <v>180</v>
      </c>
      <c r="P127" s="2"/>
      <c r="Q127" s="2"/>
      <c r="R127" s="2">
        <f>SUM(Q127,P127,O127,N127,M127,L127,K127,J127,I127,H127,G127,)</f>
        <v>656</v>
      </c>
      <c r="S127" s="9"/>
    </row>
    <row r="128" spans="1:19" x14ac:dyDescent="0.15">
      <c r="A128" s="3">
        <v>2114882</v>
      </c>
      <c r="B128" s="1" t="s">
        <v>56</v>
      </c>
      <c r="C128" s="12" t="s">
        <v>7</v>
      </c>
      <c r="D128" s="1" t="s">
        <v>6</v>
      </c>
      <c r="E128" s="32" t="s">
        <v>285</v>
      </c>
      <c r="F128" s="1">
        <v>8</v>
      </c>
      <c r="G128" s="2"/>
      <c r="H128" s="2"/>
      <c r="I128" s="2"/>
      <c r="J128" s="2"/>
      <c r="K128" s="2"/>
      <c r="L128" s="2"/>
      <c r="M128" s="2"/>
      <c r="N128" s="2"/>
      <c r="O128" s="2">
        <v>30</v>
      </c>
      <c r="P128" s="2"/>
      <c r="Q128" s="2"/>
      <c r="R128" s="2">
        <f>SUM(Q128,P128,O128,N128,M128,L128,K128,J128,I128,H128,G128,)</f>
        <v>30</v>
      </c>
      <c r="S128" s="9"/>
    </row>
    <row r="129" spans="1:19" x14ac:dyDescent="0.15">
      <c r="A129" s="3">
        <v>2114882</v>
      </c>
      <c r="B129" s="1" t="s">
        <v>56</v>
      </c>
      <c r="C129" s="12" t="s">
        <v>7</v>
      </c>
      <c r="D129" s="1" t="s">
        <v>6</v>
      </c>
      <c r="E129" s="32" t="s">
        <v>285</v>
      </c>
      <c r="F129" s="1" t="s">
        <v>215</v>
      </c>
      <c r="G129" s="2">
        <v>1174</v>
      </c>
      <c r="H129" s="2">
        <v>113</v>
      </c>
      <c r="I129" s="2">
        <v>275</v>
      </c>
      <c r="J129" s="2">
        <v>255</v>
      </c>
      <c r="K129" s="2">
        <v>240</v>
      </c>
      <c r="L129" s="2">
        <v>186</v>
      </c>
      <c r="M129" s="2">
        <v>423</v>
      </c>
      <c r="N129" s="2">
        <v>27</v>
      </c>
      <c r="O129" s="2">
        <v>351</v>
      </c>
      <c r="P129" s="2">
        <v>399</v>
      </c>
      <c r="Q129" s="2">
        <v>360</v>
      </c>
      <c r="R129" s="2">
        <f>SUM(Q129,P129,O129,N129,M129,L129,K129,J129,I129,H129,G129,)</f>
        <v>3803</v>
      </c>
      <c r="S129" s="9"/>
    </row>
    <row r="130" spans="1:19" x14ac:dyDescent="0.15">
      <c r="A130" s="3">
        <v>2114882</v>
      </c>
      <c r="B130" s="1" t="s">
        <v>56</v>
      </c>
      <c r="C130" s="12" t="s">
        <v>7</v>
      </c>
      <c r="D130" s="1" t="s">
        <v>6</v>
      </c>
      <c r="E130" s="32" t="s">
        <v>285</v>
      </c>
      <c r="F130" s="1" t="s">
        <v>149</v>
      </c>
      <c r="G130" s="2"/>
      <c r="H130" s="2"/>
      <c r="I130" s="2"/>
      <c r="J130" s="2"/>
      <c r="K130" s="2"/>
      <c r="L130" s="2">
        <v>10</v>
      </c>
      <c r="M130" s="2">
        <v>45</v>
      </c>
      <c r="N130" s="2"/>
      <c r="O130" s="2"/>
      <c r="P130" s="2">
        <v>60</v>
      </c>
      <c r="Q130" s="2"/>
      <c r="R130" s="2">
        <f>SUM(Q130,P130,O130,N130,M130,L130,K130,J130,I130,H130,G130,)</f>
        <v>115</v>
      </c>
      <c r="S130" s="9"/>
    </row>
    <row r="131" spans="1:19" x14ac:dyDescent="0.15">
      <c r="A131" s="3">
        <v>2115171</v>
      </c>
      <c r="B131" s="1" t="s">
        <v>40</v>
      </c>
      <c r="C131" s="12" t="s">
        <v>7</v>
      </c>
      <c r="D131" s="1" t="s">
        <v>6</v>
      </c>
      <c r="E131" s="32" t="s">
        <v>286</v>
      </c>
      <c r="F131" s="1" t="s">
        <v>149</v>
      </c>
      <c r="G131" s="2"/>
      <c r="H131" s="2"/>
      <c r="I131" s="2"/>
      <c r="J131" s="2"/>
      <c r="K131" s="2"/>
      <c r="L131" s="2"/>
      <c r="M131" s="2"/>
      <c r="N131" s="2"/>
      <c r="O131" s="2"/>
      <c r="P131" s="2">
        <v>30</v>
      </c>
      <c r="Q131" s="2"/>
      <c r="R131" s="2">
        <f>SUM(Q131,P131,O131,N131,M131,L131,K131,J131,I131,H131,G131,)</f>
        <v>30</v>
      </c>
      <c r="S131" s="9"/>
    </row>
    <row r="132" spans="1:19" x14ac:dyDescent="0.15">
      <c r="A132" s="3">
        <v>2115171</v>
      </c>
      <c r="B132" s="1" t="s">
        <v>40</v>
      </c>
      <c r="C132" s="12" t="s">
        <v>7</v>
      </c>
      <c r="D132" s="1" t="s">
        <v>6</v>
      </c>
      <c r="E132" s="32" t="s">
        <v>286</v>
      </c>
      <c r="F132" s="1">
        <v>8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>
        <v>50</v>
      </c>
      <c r="R132" s="2">
        <f>SUM(Q132,P132,O132,N132,M132,L132,K132,J132,I132,H132,G132,)</f>
        <v>50</v>
      </c>
      <c r="S132" s="9"/>
    </row>
    <row r="133" spans="1:19" x14ac:dyDescent="0.15">
      <c r="A133" s="3">
        <v>2115171</v>
      </c>
      <c r="B133" s="1" t="s">
        <v>40</v>
      </c>
      <c r="C133" s="12" t="s">
        <v>7</v>
      </c>
      <c r="D133" s="1" t="s">
        <v>6</v>
      </c>
      <c r="E133" s="32" t="s">
        <v>286</v>
      </c>
      <c r="F133" s="1" t="s">
        <v>215</v>
      </c>
      <c r="G133" s="2">
        <v>2061</v>
      </c>
      <c r="H133" s="2">
        <v>1497</v>
      </c>
      <c r="I133" s="2">
        <v>1676</v>
      </c>
      <c r="J133" s="2">
        <v>1501</v>
      </c>
      <c r="K133" s="2">
        <v>3230</v>
      </c>
      <c r="L133" s="2">
        <v>980</v>
      </c>
      <c r="M133" s="2">
        <v>120</v>
      </c>
      <c r="N133" s="2">
        <v>890</v>
      </c>
      <c r="O133" s="2">
        <v>3881</v>
      </c>
      <c r="P133" s="2">
        <v>1070</v>
      </c>
      <c r="Q133" s="2">
        <v>150</v>
      </c>
      <c r="R133" s="2">
        <f>SUM(Q133,P133,O133,N133,M133,L133,K133,J133,I133,H133,G133,)</f>
        <v>17056</v>
      </c>
      <c r="S133" s="9"/>
    </row>
    <row r="134" spans="1:19" x14ac:dyDescent="0.15">
      <c r="A134" s="3">
        <v>2115171</v>
      </c>
      <c r="B134" s="1" t="s">
        <v>40</v>
      </c>
      <c r="C134" s="12" t="s">
        <v>7</v>
      </c>
      <c r="D134" s="1" t="s">
        <v>6</v>
      </c>
      <c r="E134" s="32" t="s">
        <v>286</v>
      </c>
      <c r="F134" s="1" t="s">
        <v>149</v>
      </c>
      <c r="G134" s="2">
        <v>280</v>
      </c>
      <c r="H134" s="2"/>
      <c r="I134" s="2">
        <v>409</v>
      </c>
      <c r="J134" s="2"/>
      <c r="K134" s="2"/>
      <c r="L134" s="2">
        <v>48</v>
      </c>
      <c r="M134" s="2">
        <v>183</v>
      </c>
      <c r="N134" s="2">
        <v>189</v>
      </c>
      <c r="O134" s="2">
        <v>1122</v>
      </c>
      <c r="P134" s="2">
        <v>44</v>
      </c>
      <c r="Q134" s="2"/>
      <c r="R134" s="2">
        <f>SUM(Q134,P134,O134,N134,M134,L134,K134,J134,I134,H134,G134,)</f>
        <v>2275</v>
      </c>
      <c r="S134" s="9"/>
    </row>
    <row r="135" spans="1:19" x14ac:dyDescent="0.15">
      <c r="A135" s="3">
        <v>2115383</v>
      </c>
      <c r="B135" s="1" t="s">
        <v>90</v>
      </c>
      <c r="C135" s="12" t="s">
        <v>7</v>
      </c>
      <c r="D135" s="1" t="s">
        <v>6</v>
      </c>
      <c r="E135" s="32" t="s">
        <v>287</v>
      </c>
      <c r="F135" s="1" t="s">
        <v>215</v>
      </c>
      <c r="G135" s="2">
        <v>501</v>
      </c>
      <c r="H135" s="2"/>
      <c r="I135" s="2"/>
      <c r="J135" s="2">
        <v>74</v>
      </c>
      <c r="K135" s="2">
        <v>135</v>
      </c>
      <c r="L135" s="2"/>
      <c r="M135" s="2">
        <v>384</v>
      </c>
      <c r="N135" s="2">
        <v>12</v>
      </c>
      <c r="O135" s="2">
        <v>11</v>
      </c>
      <c r="P135" s="2">
        <v>36</v>
      </c>
      <c r="Q135" s="2"/>
      <c r="R135" s="2">
        <f>SUM(Q135,P135,O135,N135,M135,L135,K135,J135,I135,H135,G135,)</f>
        <v>1153</v>
      </c>
      <c r="S135" s="9"/>
    </row>
    <row r="136" spans="1:19" x14ac:dyDescent="0.15">
      <c r="A136" s="3">
        <v>2115743</v>
      </c>
      <c r="B136" s="1" t="s">
        <v>141</v>
      </c>
      <c r="C136" s="12" t="s">
        <v>7</v>
      </c>
      <c r="D136" s="1" t="s">
        <v>6</v>
      </c>
      <c r="E136" s="32" t="s">
        <v>242</v>
      </c>
      <c r="F136" s="1" t="s">
        <v>149</v>
      </c>
      <c r="G136" s="2"/>
      <c r="H136" s="2"/>
      <c r="I136" s="2"/>
      <c r="J136" s="2"/>
      <c r="K136" s="2"/>
      <c r="L136" s="2"/>
      <c r="M136" s="2"/>
      <c r="N136" s="2">
        <v>60</v>
      </c>
      <c r="O136" s="2"/>
      <c r="P136" s="2"/>
      <c r="Q136" s="2"/>
      <c r="R136" s="2">
        <f>SUM(Q136,P136,O136,N136,M136,L136,K136,J136,I136,H136,G136,)</f>
        <v>60</v>
      </c>
      <c r="S136" s="9"/>
    </row>
    <row r="137" spans="1:19" x14ac:dyDescent="0.15">
      <c r="A137" s="3">
        <v>2116980</v>
      </c>
      <c r="B137" s="1" t="s">
        <v>49</v>
      </c>
      <c r="C137" s="12" t="s">
        <v>7</v>
      </c>
      <c r="D137" s="1" t="s">
        <v>6</v>
      </c>
      <c r="E137" s="32" t="s">
        <v>288</v>
      </c>
      <c r="F137" s="1" t="s">
        <v>215</v>
      </c>
      <c r="G137" s="2">
        <v>940</v>
      </c>
      <c r="H137" s="2"/>
      <c r="I137" s="2">
        <v>368</v>
      </c>
      <c r="J137" s="2"/>
      <c r="K137" s="2">
        <v>161</v>
      </c>
      <c r="L137" s="2">
        <v>68</v>
      </c>
      <c r="M137" s="2">
        <v>216</v>
      </c>
      <c r="N137" s="2">
        <v>42</v>
      </c>
      <c r="O137" s="2">
        <v>95</v>
      </c>
      <c r="P137" s="2">
        <v>52</v>
      </c>
      <c r="Q137" s="2"/>
      <c r="R137" s="2">
        <f>SUM(Q137,P137,O137,N137,M137,L137,K137,J137,I137,H137,G137,)</f>
        <v>1942</v>
      </c>
      <c r="S137" s="9"/>
    </row>
    <row r="138" spans="1:19" x14ac:dyDescent="0.15">
      <c r="A138" s="3">
        <v>2116980</v>
      </c>
      <c r="B138" s="1" t="s">
        <v>49</v>
      </c>
      <c r="C138" s="12" t="s">
        <v>7</v>
      </c>
      <c r="D138" s="1" t="s">
        <v>6</v>
      </c>
      <c r="E138" s="32" t="s">
        <v>288</v>
      </c>
      <c r="F138" s="1" t="s">
        <v>149</v>
      </c>
      <c r="G138" s="2"/>
      <c r="H138" s="2">
        <v>25</v>
      </c>
      <c r="I138" s="2"/>
      <c r="J138" s="2"/>
      <c r="K138" s="2"/>
      <c r="L138" s="2"/>
      <c r="M138" s="2">
        <v>16</v>
      </c>
      <c r="N138" s="2"/>
      <c r="O138" s="2"/>
      <c r="P138" s="2">
        <v>60</v>
      </c>
      <c r="Q138" s="2"/>
      <c r="R138" s="2">
        <f>SUM(Q138,P138,O138,N138,M138,L138,K138,J138,I138,H138,G138,)</f>
        <v>101</v>
      </c>
      <c r="S138" s="9"/>
    </row>
    <row r="139" spans="1:19" x14ac:dyDescent="0.15">
      <c r="A139" s="3">
        <v>2120569</v>
      </c>
      <c r="B139" s="1" t="s">
        <v>134</v>
      </c>
      <c r="C139" s="12" t="s">
        <v>7</v>
      </c>
      <c r="D139" s="1" t="s">
        <v>6</v>
      </c>
      <c r="E139" s="32" t="s">
        <v>289</v>
      </c>
      <c r="F139" s="1" t="s">
        <v>215</v>
      </c>
      <c r="G139" s="2"/>
      <c r="H139" s="2"/>
      <c r="I139" s="2">
        <v>76</v>
      </c>
      <c r="J139" s="2"/>
      <c r="K139" s="2"/>
      <c r="L139" s="2"/>
      <c r="M139" s="2"/>
      <c r="N139" s="2"/>
      <c r="O139" s="2">
        <v>194</v>
      </c>
      <c r="P139" s="2">
        <v>51</v>
      </c>
      <c r="Q139" s="2"/>
      <c r="R139" s="2">
        <f>SUM(Q139,P139,O139,N139,M139,L139,K139,J139,I139,H139,G139,)</f>
        <v>321</v>
      </c>
      <c r="S139" s="9"/>
    </row>
    <row r="140" spans="1:19" x14ac:dyDescent="0.15">
      <c r="A140" s="3">
        <v>2120569</v>
      </c>
      <c r="B140" s="1" t="s">
        <v>134</v>
      </c>
      <c r="C140" s="12" t="s">
        <v>7</v>
      </c>
      <c r="D140" s="1" t="s">
        <v>6</v>
      </c>
      <c r="E140" s="32" t="s">
        <v>289</v>
      </c>
      <c r="F140" s="1" t="s">
        <v>149</v>
      </c>
      <c r="G140" s="2"/>
      <c r="H140" s="2"/>
      <c r="I140" s="2">
        <v>36</v>
      </c>
      <c r="J140" s="2"/>
      <c r="K140" s="2"/>
      <c r="L140" s="2"/>
      <c r="M140" s="2"/>
      <c r="N140" s="2"/>
      <c r="O140" s="2"/>
      <c r="P140" s="2"/>
      <c r="Q140" s="2"/>
      <c r="R140" s="2">
        <f>SUM(Q140,P140,O140,N140,M140,L140,K140,J140,I140,H140,G140,)</f>
        <v>36</v>
      </c>
      <c r="S140" s="9"/>
    </row>
    <row r="141" spans="1:19" x14ac:dyDescent="0.15">
      <c r="A141" s="3">
        <v>2120570</v>
      </c>
      <c r="B141" s="1" t="s">
        <v>48</v>
      </c>
      <c r="C141" s="12" t="s">
        <v>7</v>
      </c>
      <c r="D141" s="1" t="s">
        <v>6</v>
      </c>
      <c r="E141" s="32" t="s">
        <v>290</v>
      </c>
      <c r="F141" s="1">
        <v>8</v>
      </c>
      <c r="G141" s="2"/>
      <c r="H141" s="2"/>
      <c r="I141" s="2"/>
      <c r="J141" s="2"/>
      <c r="K141" s="2"/>
      <c r="L141" s="2"/>
      <c r="M141" s="2"/>
      <c r="N141" s="2"/>
      <c r="O141" s="2">
        <v>30</v>
      </c>
      <c r="P141" s="2"/>
      <c r="Q141" s="2"/>
      <c r="R141" s="2">
        <f>SUM(Q141,P141,O141,N141,M141,L141,K141,J141,I141,H141,G141,)</f>
        <v>30</v>
      </c>
      <c r="S141" s="9"/>
    </row>
    <row r="142" spans="1:19" x14ac:dyDescent="0.15">
      <c r="A142" s="3">
        <v>2120570</v>
      </c>
      <c r="B142" s="1" t="s">
        <v>48</v>
      </c>
      <c r="C142" s="12" t="s">
        <v>7</v>
      </c>
      <c r="D142" s="1" t="s">
        <v>6</v>
      </c>
      <c r="E142" s="32" t="s">
        <v>290</v>
      </c>
      <c r="F142" s="1" t="s">
        <v>215</v>
      </c>
      <c r="G142" s="2">
        <v>42</v>
      </c>
      <c r="H142" s="2">
        <v>8</v>
      </c>
      <c r="I142" s="2">
        <v>111</v>
      </c>
      <c r="J142" s="2">
        <v>47</v>
      </c>
      <c r="K142" s="2">
        <v>108</v>
      </c>
      <c r="L142" s="2">
        <v>57</v>
      </c>
      <c r="M142" s="2">
        <v>161</v>
      </c>
      <c r="N142" s="2">
        <v>9</v>
      </c>
      <c r="O142" s="2">
        <v>88</v>
      </c>
      <c r="P142" s="2">
        <v>120</v>
      </c>
      <c r="Q142" s="2">
        <v>79</v>
      </c>
      <c r="R142" s="2">
        <f>SUM(Q142,P142,O142,N142,M142,L142,K142,J142,I142,H142,G142,)</f>
        <v>830</v>
      </c>
      <c r="S142" s="9"/>
    </row>
    <row r="143" spans="1:19" x14ac:dyDescent="0.15">
      <c r="A143" s="3">
        <v>2120570</v>
      </c>
      <c r="B143" s="1" t="s">
        <v>48</v>
      </c>
      <c r="C143" s="12" t="s">
        <v>7</v>
      </c>
      <c r="D143" s="1" t="s">
        <v>6</v>
      </c>
      <c r="E143" s="32" t="s">
        <v>290</v>
      </c>
      <c r="F143" s="1" t="s">
        <v>149</v>
      </c>
      <c r="G143" s="2"/>
      <c r="H143" s="2"/>
      <c r="I143" s="2"/>
      <c r="J143" s="2"/>
      <c r="K143" s="2"/>
      <c r="L143" s="2"/>
      <c r="M143" s="2"/>
      <c r="N143" s="2"/>
      <c r="O143" s="2"/>
      <c r="P143" s="2">
        <v>6</v>
      </c>
      <c r="Q143" s="2"/>
      <c r="R143" s="2">
        <f>SUM(Q143,P143,O143,N143,M143,L143,K143,J143,I143,H143,G143,)</f>
        <v>6</v>
      </c>
      <c r="S143" s="9"/>
    </row>
    <row r="144" spans="1:19" x14ac:dyDescent="0.15">
      <c r="A144" s="3">
        <v>2120579</v>
      </c>
      <c r="B144" s="1" t="s">
        <v>50</v>
      </c>
      <c r="C144" s="12" t="s">
        <v>7</v>
      </c>
      <c r="D144" s="1" t="s">
        <v>6</v>
      </c>
      <c r="E144" s="32" t="s">
        <v>291</v>
      </c>
      <c r="F144" s="1" t="s">
        <v>215</v>
      </c>
      <c r="G144" s="2">
        <v>941</v>
      </c>
      <c r="H144" s="2"/>
      <c r="I144" s="2">
        <v>48</v>
      </c>
      <c r="J144" s="2">
        <v>18</v>
      </c>
      <c r="K144" s="2"/>
      <c r="L144" s="2">
        <v>112</v>
      </c>
      <c r="M144" s="2"/>
      <c r="N144" s="2"/>
      <c r="O144" s="2"/>
      <c r="P144" s="2">
        <v>55</v>
      </c>
      <c r="Q144" s="2">
        <v>83</v>
      </c>
      <c r="R144" s="2">
        <f>SUM(Q144,P144,O144,N144,M144,L144,K144,J144,I144,H144,G144,)</f>
        <v>1257</v>
      </c>
      <c r="S144" s="9"/>
    </row>
    <row r="145" spans="1:19" x14ac:dyDescent="0.15">
      <c r="A145" s="3">
        <v>2120579</v>
      </c>
      <c r="B145" s="1" t="s">
        <v>50</v>
      </c>
      <c r="C145" s="12" t="s">
        <v>7</v>
      </c>
      <c r="D145" s="1" t="s">
        <v>6</v>
      </c>
      <c r="E145" s="32" t="s">
        <v>291</v>
      </c>
      <c r="F145" s="1" t="s">
        <v>149</v>
      </c>
      <c r="G145" s="2"/>
      <c r="H145" s="2"/>
      <c r="I145" s="2"/>
      <c r="J145" s="2"/>
      <c r="K145" s="2"/>
      <c r="L145" s="2">
        <v>15</v>
      </c>
      <c r="M145" s="2"/>
      <c r="N145" s="2"/>
      <c r="O145" s="2"/>
      <c r="P145" s="2"/>
      <c r="Q145" s="2"/>
      <c r="R145" s="2">
        <f>SUM(Q145,P145,O145,N145,M145,L145,K145,J145,I145,H145,G145,)</f>
        <v>15</v>
      </c>
      <c r="S145" s="9"/>
    </row>
    <row r="146" spans="1:19" x14ac:dyDescent="0.15">
      <c r="A146" s="3">
        <v>2120617</v>
      </c>
      <c r="B146" s="1" t="s">
        <v>82</v>
      </c>
      <c r="C146" s="12" t="s">
        <v>7</v>
      </c>
      <c r="D146" s="1" t="s">
        <v>6</v>
      </c>
      <c r="E146" s="32" t="s">
        <v>292</v>
      </c>
      <c r="F146" s="1" t="s">
        <v>215</v>
      </c>
      <c r="G146" s="2">
        <v>430</v>
      </c>
      <c r="H146" s="2"/>
      <c r="I146" s="2">
        <v>477</v>
      </c>
      <c r="J146" s="2"/>
      <c r="K146" s="2">
        <v>120</v>
      </c>
      <c r="L146" s="2"/>
      <c r="M146" s="2"/>
      <c r="N146" s="2"/>
      <c r="O146" s="2"/>
      <c r="P146" s="2"/>
      <c r="Q146" s="2">
        <v>3</v>
      </c>
      <c r="R146" s="2">
        <f>SUM(Q146,P146,O146,N146,M146,L146,K146,J146,I146,H146,G146,)</f>
        <v>1030</v>
      </c>
      <c r="S146" s="9"/>
    </row>
    <row r="147" spans="1:19" x14ac:dyDescent="0.15">
      <c r="A147" s="3">
        <v>2120617</v>
      </c>
      <c r="B147" s="1" t="s">
        <v>82</v>
      </c>
      <c r="C147" s="12" t="s">
        <v>7</v>
      </c>
      <c r="D147" s="1" t="s">
        <v>6</v>
      </c>
      <c r="E147" s="32" t="s">
        <v>292</v>
      </c>
      <c r="F147" s="1" t="s">
        <v>149</v>
      </c>
      <c r="G147" s="2"/>
      <c r="H147" s="2">
        <v>45</v>
      </c>
      <c r="I147" s="2"/>
      <c r="J147" s="2"/>
      <c r="K147" s="2"/>
      <c r="L147" s="2"/>
      <c r="M147" s="2"/>
      <c r="N147" s="2"/>
      <c r="O147" s="2"/>
      <c r="P147" s="2">
        <v>50</v>
      </c>
      <c r="Q147" s="2"/>
      <c r="R147" s="2">
        <f>SUM(Q147,P147,O147,N147,M147,L147,K147,J147,I147,H147,G147,)</f>
        <v>95</v>
      </c>
      <c r="S147" s="9"/>
    </row>
    <row r="148" spans="1:19" x14ac:dyDescent="0.15">
      <c r="A148" s="3">
        <v>2120871</v>
      </c>
      <c r="B148" s="1" t="s">
        <v>210</v>
      </c>
      <c r="C148" s="12" t="s">
        <v>7</v>
      </c>
      <c r="D148" s="1" t="s">
        <v>6</v>
      </c>
      <c r="E148" s="32" t="s">
        <v>293</v>
      </c>
      <c r="F148" s="1" t="s">
        <v>215</v>
      </c>
      <c r="G148" s="2"/>
      <c r="H148" s="2"/>
      <c r="I148" s="2"/>
      <c r="J148" s="2"/>
      <c r="K148" s="2"/>
      <c r="L148" s="2"/>
      <c r="M148" s="2"/>
      <c r="N148" s="2"/>
      <c r="O148" s="2"/>
      <c r="P148" s="2">
        <v>3</v>
      </c>
      <c r="Q148" s="2"/>
      <c r="R148" s="2">
        <f>SUM(Q148,P148,O148,N148,M148,L148,K148,J148,I148,H148,G148,)</f>
        <v>3</v>
      </c>
      <c r="S148" s="9"/>
    </row>
    <row r="149" spans="1:19" x14ac:dyDescent="0.15">
      <c r="A149" s="3">
        <v>2124987</v>
      </c>
      <c r="B149" s="1" t="s">
        <v>129</v>
      </c>
      <c r="C149" s="12" t="s">
        <v>7</v>
      </c>
      <c r="D149" s="1" t="s">
        <v>6</v>
      </c>
      <c r="E149" s="32" t="s">
        <v>294</v>
      </c>
      <c r="F149" s="1" t="s">
        <v>215</v>
      </c>
      <c r="G149" s="2"/>
      <c r="H149" s="2"/>
      <c r="I149" s="2">
        <v>684</v>
      </c>
      <c r="J149" s="2"/>
      <c r="K149" s="2"/>
      <c r="L149" s="2"/>
      <c r="M149" s="2"/>
      <c r="N149" s="2"/>
      <c r="O149" s="2"/>
      <c r="P149" s="2"/>
      <c r="Q149" s="2"/>
      <c r="R149" s="2">
        <f>SUM(Q149,P149,O149,N149,M149,L149,K149,J149,I149,H149,G149,)</f>
        <v>684</v>
      </c>
      <c r="S149" s="9"/>
    </row>
    <row r="150" spans="1:19" x14ac:dyDescent="0.15">
      <c r="A150" s="3">
        <v>2216022</v>
      </c>
      <c r="B150" s="1" t="s">
        <v>79</v>
      </c>
      <c r="C150" s="12" t="s">
        <v>7</v>
      </c>
      <c r="D150" s="1" t="s">
        <v>6</v>
      </c>
      <c r="E150" s="32" t="s">
        <v>295</v>
      </c>
      <c r="F150" s="1" t="s">
        <v>215</v>
      </c>
      <c r="G150" s="2">
        <v>97</v>
      </c>
      <c r="H150" s="2"/>
      <c r="I150" s="2">
        <v>6</v>
      </c>
      <c r="J150" s="2"/>
      <c r="K150" s="2">
        <v>46</v>
      </c>
      <c r="L150" s="2"/>
      <c r="M150" s="2"/>
      <c r="N150" s="2"/>
      <c r="O150" s="2"/>
      <c r="P150" s="2"/>
      <c r="Q150" s="2"/>
      <c r="R150" s="2">
        <f>SUM(Q150,P150,O150,N150,M150,L150,K150,J150,I150,H150,G150,)</f>
        <v>149</v>
      </c>
      <c r="S150" s="9"/>
    </row>
    <row r="151" spans="1:19" x14ac:dyDescent="0.15">
      <c r="A151" s="3">
        <v>2216022</v>
      </c>
      <c r="B151" s="1" t="s">
        <v>79</v>
      </c>
      <c r="C151" s="12" t="s">
        <v>7</v>
      </c>
      <c r="D151" s="1" t="s">
        <v>6</v>
      </c>
      <c r="E151" s="32" t="s">
        <v>295</v>
      </c>
      <c r="F151" s="1" t="s">
        <v>149</v>
      </c>
      <c r="G151" s="2"/>
      <c r="H151" s="2"/>
      <c r="I151" s="2"/>
      <c r="J151" s="2"/>
      <c r="K151" s="2">
        <v>60</v>
      </c>
      <c r="L151" s="2"/>
      <c r="M151" s="2"/>
      <c r="N151" s="2"/>
      <c r="O151" s="2"/>
      <c r="P151" s="2"/>
      <c r="Q151" s="2"/>
      <c r="R151" s="2">
        <f>SUM(Q151,P151,O151,N151,M151,L151,K151,J151,I151,H151,G151,)</f>
        <v>60</v>
      </c>
      <c r="S151" s="9"/>
    </row>
    <row r="152" spans="1:19" x14ac:dyDescent="0.15">
      <c r="A152" s="3">
        <v>2216032</v>
      </c>
      <c r="B152" s="1" t="s">
        <v>111</v>
      </c>
      <c r="C152" s="12" t="s">
        <v>7</v>
      </c>
      <c r="D152" s="1" t="s">
        <v>6</v>
      </c>
      <c r="E152" s="32" t="s">
        <v>296</v>
      </c>
      <c r="F152" s="1" t="s">
        <v>215</v>
      </c>
      <c r="G152" s="2"/>
      <c r="H152" s="2">
        <v>15</v>
      </c>
      <c r="I152" s="2"/>
      <c r="J152" s="2"/>
      <c r="K152" s="2"/>
      <c r="L152" s="2"/>
      <c r="M152" s="2"/>
      <c r="N152" s="2">
        <v>1</v>
      </c>
      <c r="O152" s="2"/>
      <c r="P152" s="2"/>
      <c r="Q152" s="2"/>
      <c r="R152" s="2">
        <f>SUM(Q152,P152,O152,N152,M152,L152,K152,J152,I152,H152,G152,)</f>
        <v>16</v>
      </c>
      <c r="S152" s="9"/>
    </row>
    <row r="153" spans="1:19" x14ac:dyDescent="0.15">
      <c r="A153" s="3">
        <v>2216616</v>
      </c>
      <c r="B153" s="1" t="s">
        <v>211</v>
      </c>
      <c r="C153" s="12" t="s">
        <v>7</v>
      </c>
      <c r="D153" s="1" t="s">
        <v>6</v>
      </c>
      <c r="E153" s="32" t="s">
        <v>297</v>
      </c>
      <c r="F153" s="1" t="s">
        <v>215</v>
      </c>
      <c r="G153" s="2"/>
      <c r="H153" s="2"/>
      <c r="I153" s="2"/>
      <c r="J153" s="2"/>
      <c r="K153" s="2"/>
      <c r="L153" s="2"/>
      <c r="M153" s="2"/>
      <c r="N153" s="2"/>
      <c r="O153" s="2"/>
      <c r="P153" s="2">
        <v>24</v>
      </c>
      <c r="Q153" s="2"/>
      <c r="R153" s="2">
        <f>SUM(Q153,P153,O153,N153,M153,L153,K153,J153,I153,H153,G153,)</f>
        <v>24</v>
      </c>
      <c r="S153" s="9"/>
    </row>
    <row r="154" spans="1:19" x14ac:dyDescent="0.15">
      <c r="A154" s="3">
        <v>2216617</v>
      </c>
      <c r="B154" s="1" t="s">
        <v>39</v>
      </c>
      <c r="C154" s="12" t="s">
        <v>7</v>
      </c>
      <c r="D154" s="1" t="s">
        <v>6</v>
      </c>
      <c r="E154" s="32" t="s">
        <v>298</v>
      </c>
      <c r="F154" s="1" t="s">
        <v>215</v>
      </c>
      <c r="G154" s="2">
        <v>42</v>
      </c>
      <c r="H154" s="2">
        <v>179</v>
      </c>
      <c r="I154" s="2">
        <v>368</v>
      </c>
      <c r="J154" s="2"/>
      <c r="K154" s="2"/>
      <c r="L154" s="2">
        <v>97</v>
      </c>
      <c r="M154" s="2">
        <v>291</v>
      </c>
      <c r="N154" s="2">
        <v>139</v>
      </c>
      <c r="O154" s="2">
        <v>100</v>
      </c>
      <c r="P154" s="2">
        <v>339</v>
      </c>
      <c r="Q154" s="2"/>
      <c r="R154" s="2">
        <f>SUM(Q154,P154,O154,N154,M154,L154,K154,J154,I154,H154,G154,)</f>
        <v>1555</v>
      </c>
      <c r="S154" s="9"/>
    </row>
    <row r="155" spans="1:19" x14ac:dyDescent="0.15">
      <c r="A155" s="3">
        <v>2216617</v>
      </c>
      <c r="B155" s="1" t="s">
        <v>39</v>
      </c>
      <c r="C155" s="12" t="s">
        <v>7</v>
      </c>
      <c r="D155" s="1" t="s">
        <v>6</v>
      </c>
      <c r="E155" s="32" t="s">
        <v>298</v>
      </c>
      <c r="F155" s="1" t="s">
        <v>149</v>
      </c>
      <c r="G155" s="2">
        <v>110</v>
      </c>
      <c r="H155" s="2"/>
      <c r="I155" s="2"/>
      <c r="J155" s="2"/>
      <c r="K155" s="2"/>
      <c r="L155" s="2"/>
      <c r="M155" s="2">
        <v>112</v>
      </c>
      <c r="N155" s="2"/>
      <c r="O155" s="2"/>
      <c r="P155" s="2"/>
      <c r="Q155" s="2"/>
      <c r="R155" s="2">
        <f>SUM(Q155,P155,O155,N155,M155,L155,K155,J155,I155,H155,G155,)</f>
        <v>222</v>
      </c>
      <c r="S155" s="9"/>
    </row>
    <row r="156" spans="1:19" x14ac:dyDescent="0.15">
      <c r="A156" s="3">
        <v>2216618</v>
      </c>
      <c r="B156" s="1" t="s">
        <v>86</v>
      </c>
      <c r="C156" s="12" t="s">
        <v>7</v>
      </c>
      <c r="D156" s="1" t="s">
        <v>6</v>
      </c>
      <c r="E156" s="32" t="s">
        <v>299</v>
      </c>
      <c r="F156" s="1" t="s">
        <v>215</v>
      </c>
      <c r="G156" s="2">
        <v>13</v>
      </c>
      <c r="H156" s="2"/>
      <c r="I156" s="2">
        <v>78</v>
      </c>
      <c r="J156" s="2"/>
      <c r="K156" s="2">
        <v>13</v>
      </c>
      <c r="L156" s="2"/>
      <c r="M156" s="2"/>
      <c r="N156" s="2"/>
      <c r="O156" s="2"/>
      <c r="P156" s="2"/>
      <c r="Q156" s="2"/>
      <c r="R156" s="2">
        <f>SUM(Q156,P156,O156,N156,M156,L156,K156,J156,I156,H156,G156,)</f>
        <v>104</v>
      </c>
      <c r="S156" s="9"/>
    </row>
    <row r="157" spans="1:19" x14ac:dyDescent="0.15">
      <c r="A157" s="3">
        <v>2216926</v>
      </c>
      <c r="B157" s="1" t="s">
        <v>157</v>
      </c>
      <c r="C157" s="12" t="s">
        <v>7</v>
      </c>
      <c r="D157" s="1" t="s">
        <v>6</v>
      </c>
      <c r="E157" s="32" t="s">
        <v>300</v>
      </c>
      <c r="F157" s="1" t="s">
        <v>215</v>
      </c>
      <c r="G157" s="2"/>
      <c r="H157" s="2"/>
      <c r="I157" s="2"/>
      <c r="J157" s="2"/>
      <c r="K157" s="2"/>
      <c r="L157" s="2">
        <v>12</v>
      </c>
      <c r="M157" s="2"/>
      <c r="N157" s="2"/>
      <c r="O157" s="2"/>
      <c r="P157" s="2"/>
      <c r="Q157" s="2"/>
      <c r="R157" s="2">
        <f>SUM(Q157,P157,O157,N157,M157,L157,K157,J157,I157,H157,G157,)</f>
        <v>12</v>
      </c>
      <c r="S157" s="9"/>
    </row>
    <row r="158" spans="1:19" x14ac:dyDescent="0.15">
      <c r="A158" s="3">
        <v>2219052</v>
      </c>
      <c r="B158" s="1" t="s">
        <v>185</v>
      </c>
      <c r="C158" s="12" t="s">
        <v>7</v>
      </c>
      <c r="D158" s="1" t="s">
        <v>6</v>
      </c>
      <c r="E158" s="32" t="s">
        <v>301</v>
      </c>
      <c r="F158" s="1" t="s">
        <v>215</v>
      </c>
      <c r="G158" s="2"/>
      <c r="H158" s="2"/>
      <c r="I158" s="2"/>
      <c r="J158" s="2"/>
      <c r="K158" s="2"/>
      <c r="L158" s="2"/>
      <c r="M158" s="2"/>
      <c r="N158" s="2"/>
      <c r="O158" s="2">
        <v>12</v>
      </c>
      <c r="P158" s="2"/>
      <c r="Q158" s="2">
        <v>30</v>
      </c>
      <c r="R158" s="2">
        <f>SUM(Q158,P158,O158,N158,M158,L158,K158,J158,I158,H158,G158,)</f>
        <v>42</v>
      </c>
      <c r="S158" s="9"/>
    </row>
    <row r="159" spans="1:19" x14ac:dyDescent="0.15">
      <c r="A159" s="3">
        <v>2219057</v>
      </c>
      <c r="B159" s="1" t="s">
        <v>80</v>
      </c>
      <c r="C159" s="12" t="s">
        <v>7</v>
      </c>
      <c r="D159" s="1" t="s">
        <v>6</v>
      </c>
      <c r="E159" s="32" t="s">
        <v>302</v>
      </c>
      <c r="F159" s="1" t="s">
        <v>215</v>
      </c>
      <c r="G159" s="2">
        <v>89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>
        <f>SUM(Q159,P159,O159,N159,M159,L159,K159,J159,I159,H159,G159,)</f>
        <v>89</v>
      </c>
      <c r="S159" s="9"/>
    </row>
    <row r="160" spans="1:19" x14ac:dyDescent="0.15">
      <c r="A160" s="3">
        <v>2219057</v>
      </c>
      <c r="B160" s="1" t="s">
        <v>80</v>
      </c>
      <c r="C160" s="12" t="s">
        <v>7</v>
      </c>
      <c r="D160" s="1" t="s">
        <v>6</v>
      </c>
      <c r="E160" s="32" t="s">
        <v>302</v>
      </c>
      <c r="F160" s="1" t="s">
        <v>149</v>
      </c>
      <c r="G160" s="2"/>
      <c r="H160" s="2"/>
      <c r="I160" s="2"/>
      <c r="J160" s="2"/>
      <c r="K160" s="2"/>
      <c r="L160" s="2"/>
      <c r="M160" s="2"/>
      <c r="N160" s="2"/>
      <c r="O160" s="2"/>
      <c r="P160" s="2">
        <v>10</v>
      </c>
      <c r="Q160" s="2"/>
      <c r="R160" s="2">
        <f>SUM(Q160,P160,O160,N160,M160,L160,K160,J160,I160,H160,G160,)</f>
        <v>10</v>
      </c>
      <c r="S160" s="9"/>
    </row>
    <row r="161" spans="1:19" x14ac:dyDescent="0.15">
      <c r="A161" s="3">
        <v>2219068</v>
      </c>
      <c r="B161" s="1" t="s">
        <v>81</v>
      </c>
      <c r="C161" s="12" t="s">
        <v>7</v>
      </c>
      <c r="D161" s="1" t="s">
        <v>6</v>
      </c>
      <c r="E161" s="32" t="s">
        <v>303</v>
      </c>
      <c r="F161" s="1" t="s">
        <v>215</v>
      </c>
      <c r="G161" s="2">
        <v>120</v>
      </c>
      <c r="H161" s="2"/>
      <c r="I161" s="2"/>
      <c r="J161" s="2"/>
      <c r="K161" s="2">
        <v>24</v>
      </c>
      <c r="L161" s="2"/>
      <c r="M161" s="2"/>
      <c r="N161" s="2">
        <v>3</v>
      </c>
      <c r="O161" s="2"/>
      <c r="P161" s="2"/>
      <c r="Q161" s="2"/>
      <c r="R161" s="2">
        <f>SUM(Q161,P161,O161,N161,M161,L161,K161,J161,I161,H161,G161,)</f>
        <v>147</v>
      </c>
      <c r="S161" s="9"/>
    </row>
    <row r="162" spans="1:19" x14ac:dyDescent="0.15">
      <c r="A162" s="3">
        <v>2219068</v>
      </c>
      <c r="B162" s="1" t="s">
        <v>81</v>
      </c>
      <c r="C162" s="12" t="s">
        <v>7</v>
      </c>
      <c r="D162" s="1" t="s">
        <v>6</v>
      </c>
      <c r="E162" s="32" t="s">
        <v>303</v>
      </c>
      <c r="F162" s="1" t="s">
        <v>149</v>
      </c>
      <c r="G162" s="2"/>
      <c r="H162" s="2"/>
      <c r="I162" s="2"/>
      <c r="J162" s="2"/>
      <c r="K162" s="2"/>
      <c r="L162" s="2"/>
      <c r="M162" s="2"/>
      <c r="N162" s="2"/>
      <c r="O162" s="2"/>
      <c r="P162" s="2">
        <v>20</v>
      </c>
      <c r="Q162" s="2"/>
      <c r="R162" s="2">
        <f>SUM(Q162,P162,O162,N162,M162,L162,K162,J162,I162,H162,G162,)</f>
        <v>20</v>
      </c>
      <c r="S162" s="9"/>
    </row>
    <row r="163" spans="1:19" x14ac:dyDescent="0.15">
      <c r="A163" s="3">
        <v>2220599</v>
      </c>
      <c r="B163" s="1" t="s">
        <v>95</v>
      </c>
      <c r="C163" s="12" t="s">
        <v>7</v>
      </c>
      <c r="D163" s="1" t="s">
        <v>6</v>
      </c>
      <c r="E163" s="32" t="s">
        <v>304</v>
      </c>
      <c r="F163" s="1" t="s">
        <v>215</v>
      </c>
      <c r="G163" s="2">
        <v>12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>
        <f>SUM(Q163,P163,O163,N163,M163,L163,K163,J163,I163,H163,G163,)</f>
        <v>12</v>
      </c>
      <c r="S163" s="9"/>
    </row>
    <row r="164" spans="1:19" x14ac:dyDescent="0.15">
      <c r="A164" s="3">
        <v>2220861</v>
      </c>
      <c r="B164" s="1" t="s">
        <v>51</v>
      </c>
      <c r="C164" s="12" t="s">
        <v>7</v>
      </c>
      <c r="D164" s="1" t="s">
        <v>6</v>
      </c>
      <c r="E164" s="32" t="s">
        <v>305</v>
      </c>
      <c r="F164" s="1" t="s">
        <v>215</v>
      </c>
      <c r="G164" s="2">
        <v>1283</v>
      </c>
      <c r="H164" s="2">
        <v>18</v>
      </c>
      <c r="I164" s="2">
        <v>955</v>
      </c>
      <c r="J164" s="2"/>
      <c r="K164" s="2">
        <v>208</v>
      </c>
      <c r="L164" s="2">
        <v>42</v>
      </c>
      <c r="M164" s="2">
        <v>213</v>
      </c>
      <c r="N164" s="2">
        <v>12</v>
      </c>
      <c r="O164" s="2">
        <v>537</v>
      </c>
      <c r="P164" s="2">
        <v>89</v>
      </c>
      <c r="Q164" s="2"/>
      <c r="R164" s="2">
        <f>SUM(Q164,P164,O164,N164,M164,L164,K164,J164,I164,H164,G164,)</f>
        <v>3357</v>
      </c>
      <c r="S164" s="9"/>
    </row>
    <row r="165" spans="1:19" x14ac:dyDescent="0.15">
      <c r="A165" s="3">
        <v>2220862</v>
      </c>
      <c r="B165" s="1" t="s">
        <v>97</v>
      </c>
      <c r="C165" s="12" t="s">
        <v>7</v>
      </c>
      <c r="D165" s="1" t="s">
        <v>6</v>
      </c>
      <c r="E165" s="32" t="s">
        <v>306</v>
      </c>
      <c r="F165" s="1" t="s">
        <v>215</v>
      </c>
      <c r="G165" s="2">
        <v>24</v>
      </c>
      <c r="H165" s="2"/>
      <c r="I165" s="2"/>
      <c r="J165" s="2">
        <v>30</v>
      </c>
      <c r="K165" s="2">
        <v>48</v>
      </c>
      <c r="L165" s="2"/>
      <c r="M165" s="2"/>
      <c r="N165" s="2">
        <v>12</v>
      </c>
      <c r="O165" s="2">
        <v>72</v>
      </c>
      <c r="P165" s="2"/>
      <c r="Q165" s="2"/>
      <c r="R165" s="2">
        <f>SUM(Q165,P165,O165,N165,M165,L165,K165,J165,I165,H165,G165,)</f>
        <v>186</v>
      </c>
      <c r="S165" s="9"/>
    </row>
    <row r="166" spans="1:19" x14ac:dyDescent="0.15">
      <c r="A166" s="3">
        <v>2220864</v>
      </c>
      <c r="B166" s="1" t="s">
        <v>87</v>
      </c>
      <c r="C166" s="12" t="s">
        <v>7</v>
      </c>
      <c r="D166" s="1" t="s">
        <v>6</v>
      </c>
      <c r="E166" s="32" t="s">
        <v>307</v>
      </c>
      <c r="F166" s="1" t="s">
        <v>215</v>
      </c>
      <c r="G166" s="2">
        <v>19</v>
      </c>
      <c r="H166" s="2"/>
      <c r="I166" s="2">
        <v>57</v>
      </c>
      <c r="J166" s="2"/>
      <c r="K166" s="2"/>
      <c r="L166" s="2"/>
      <c r="M166" s="2"/>
      <c r="N166" s="2"/>
      <c r="O166" s="2"/>
      <c r="P166" s="2">
        <v>190</v>
      </c>
      <c r="Q166" s="2"/>
      <c r="R166" s="2">
        <f>SUM(Q166,P166,O166,N166,M166,L166,K166,J166,I166,H166,G166,)</f>
        <v>266</v>
      </c>
      <c r="S166" s="9"/>
    </row>
    <row r="167" spans="1:19" x14ac:dyDescent="0.15">
      <c r="A167" s="3">
        <v>2220868</v>
      </c>
      <c r="B167" s="1" t="s">
        <v>63</v>
      </c>
      <c r="C167" s="12" t="s">
        <v>7</v>
      </c>
      <c r="D167" s="1" t="s">
        <v>6</v>
      </c>
      <c r="E167" s="32" t="s">
        <v>308</v>
      </c>
      <c r="F167" s="1" t="s">
        <v>215</v>
      </c>
      <c r="G167" s="2">
        <v>78</v>
      </c>
      <c r="H167" s="2"/>
      <c r="I167" s="2">
        <v>5</v>
      </c>
      <c r="J167" s="2">
        <v>75</v>
      </c>
      <c r="K167" s="2">
        <v>60</v>
      </c>
      <c r="L167" s="2"/>
      <c r="M167" s="2"/>
      <c r="N167" s="2">
        <v>3</v>
      </c>
      <c r="O167" s="2">
        <v>9</v>
      </c>
      <c r="P167" s="2">
        <v>46</v>
      </c>
      <c r="Q167" s="2"/>
      <c r="R167" s="2">
        <f>SUM(Q167,P167,O167,N167,M167,L167,K167,J167,I167,H167,G167,)</f>
        <v>276</v>
      </c>
      <c r="S167" s="9"/>
    </row>
    <row r="168" spans="1:19" x14ac:dyDescent="0.15">
      <c r="A168" s="3">
        <v>2220870</v>
      </c>
      <c r="B168" s="1" t="s">
        <v>54</v>
      </c>
      <c r="C168" s="12" t="s">
        <v>7</v>
      </c>
      <c r="D168" s="1" t="s">
        <v>6</v>
      </c>
      <c r="E168" s="32" t="s">
        <v>309</v>
      </c>
      <c r="F168" s="1" t="s">
        <v>215</v>
      </c>
      <c r="G168" s="2">
        <v>132</v>
      </c>
      <c r="H168" s="2"/>
      <c r="I168" s="2"/>
      <c r="J168" s="2"/>
      <c r="K168" s="2">
        <v>183</v>
      </c>
      <c r="L168" s="2"/>
      <c r="M168" s="2"/>
      <c r="N168" s="2"/>
      <c r="O168" s="2"/>
      <c r="P168" s="2">
        <v>31</v>
      </c>
      <c r="Q168" s="2">
        <v>55</v>
      </c>
      <c r="R168" s="2">
        <f>SUM(Q168,P168,O168,N168,M168,L168,K168,J168,I168,H168,G168,)</f>
        <v>401</v>
      </c>
      <c r="S168" s="9"/>
    </row>
    <row r="169" spans="1:19" x14ac:dyDescent="0.15">
      <c r="A169" s="3">
        <v>2221556</v>
      </c>
      <c r="B169" s="1" t="s">
        <v>121</v>
      </c>
      <c r="C169" s="12" t="s">
        <v>7</v>
      </c>
      <c r="D169" s="1" t="s">
        <v>6</v>
      </c>
      <c r="E169" s="32" t="s">
        <v>271</v>
      </c>
      <c r="F169" s="1" t="s">
        <v>215</v>
      </c>
      <c r="G169" s="2"/>
      <c r="H169" s="2"/>
      <c r="I169" s="2">
        <v>34</v>
      </c>
      <c r="J169" s="2"/>
      <c r="K169" s="2">
        <v>63</v>
      </c>
      <c r="L169" s="2"/>
      <c r="M169" s="2"/>
      <c r="N169" s="2"/>
      <c r="O169" s="2"/>
      <c r="P169" s="2"/>
      <c r="Q169" s="2"/>
      <c r="R169" s="2">
        <f>SUM(Q169,P169,O169,N169,M169,L169,K169,J169,I169,H169,G169,)</f>
        <v>97</v>
      </c>
      <c r="S169" s="9"/>
    </row>
    <row r="170" spans="1:19" x14ac:dyDescent="0.15">
      <c r="A170" s="3">
        <v>2221687</v>
      </c>
      <c r="B170" s="1" t="s">
        <v>64</v>
      </c>
      <c r="C170" s="12" t="s">
        <v>7</v>
      </c>
      <c r="D170" s="1" t="s">
        <v>6</v>
      </c>
      <c r="E170" s="32" t="s">
        <v>310</v>
      </c>
      <c r="F170" s="1" t="s">
        <v>215</v>
      </c>
      <c r="G170" s="2">
        <v>55</v>
      </c>
      <c r="H170" s="2"/>
      <c r="I170" s="2">
        <v>260</v>
      </c>
      <c r="J170" s="2">
        <v>20</v>
      </c>
      <c r="K170" s="2"/>
      <c r="L170" s="2"/>
      <c r="M170" s="2"/>
      <c r="N170" s="2"/>
      <c r="O170" s="2"/>
      <c r="P170" s="2"/>
      <c r="Q170" s="2">
        <v>20</v>
      </c>
      <c r="R170" s="2">
        <f>SUM(Q170,P170,O170,N170,M170,L170,K170,J170,I170,H170,G170,)</f>
        <v>355</v>
      </c>
      <c r="S170" s="9"/>
    </row>
    <row r="171" spans="1:19" x14ac:dyDescent="0.15">
      <c r="A171" s="3">
        <v>2221687</v>
      </c>
      <c r="B171" s="1" t="s">
        <v>64</v>
      </c>
      <c r="C171" s="12" t="s">
        <v>7</v>
      </c>
      <c r="D171" s="1" t="s">
        <v>6</v>
      </c>
      <c r="E171" s="32" t="s">
        <v>310</v>
      </c>
      <c r="F171" s="1" t="s">
        <v>149</v>
      </c>
      <c r="G171" s="2"/>
      <c r="H171" s="2"/>
      <c r="I171" s="2"/>
      <c r="J171" s="2"/>
      <c r="K171" s="2">
        <v>25</v>
      </c>
      <c r="L171" s="2"/>
      <c r="M171" s="2"/>
      <c r="N171" s="2"/>
      <c r="O171" s="2">
        <v>80</v>
      </c>
      <c r="P171" s="2">
        <v>10</v>
      </c>
      <c r="Q171" s="2"/>
      <c r="R171" s="2">
        <f>SUM(Q171,P171,O171,N171,M171,L171,K171,J171,I171,H171,G171,)</f>
        <v>115</v>
      </c>
      <c r="S171" s="9"/>
    </row>
    <row r="172" spans="1:19" x14ac:dyDescent="0.15">
      <c r="A172" s="3">
        <v>2221688</v>
      </c>
      <c r="B172" s="1" t="s">
        <v>38</v>
      </c>
      <c r="C172" s="12" t="s">
        <v>7</v>
      </c>
      <c r="D172" s="1" t="s">
        <v>6</v>
      </c>
      <c r="E172" s="32" t="s">
        <v>274</v>
      </c>
      <c r="F172" s="1" t="s">
        <v>215</v>
      </c>
      <c r="G172" s="2">
        <v>140</v>
      </c>
      <c r="H172" s="2">
        <v>1087</v>
      </c>
      <c r="I172" s="2">
        <v>3103</v>
      </c>
      <c r="J172" s="2">
        <v>1454</v>
      </c>
      <c r="K172" s="2"/>
      <c r="L172" s="2">
        <v>692</v>
      </c>
      <c r="M172" s="2">
        <v>118</v>
      </c>
      <c r="N172" s="2">
        <v>30</v>
      </c>
      <c r="O172" s="2">
        <v>649</v>
      </c>
      <c r="P172" s="2">
        <v>422</v>
      </c>
      <c r="Q172" s="2">
        <v>42</v>
      </c>
      <c r="R172" s="2">
        <f>SUM(Q172,P172,O172,N172,M172,L172,K172,J172,I172,H172,G172,)</f>
        <v>7737</v>
      </c>
      <c r="S172" s="9"/>
    </row>
    <row r="173" spans="1:19" x14ac:dyDescent="0.15">
      <c r="A173" s="3">
        <v>2221688</v>
      </c>
      <c r="B173" s="1" t="s">
        <v>38</v>
      </c>
      <c r="C173" s="12" t="s">
        <v>7</v>
      </c>
      <c r="D173" s="1" t="s">
        <v>6</v>
      </c>
      <c r="E173" s="32" t="s">
        <v>274</v>
      </c>
      <c r="F173" s="1" t="s">
        <v>149</v>
      </c>
      <c r="G173" s="2">
        <v>100</v>
      </c>
      <c r="H173" s="2"/>
      <c r="I173" s="2">
        <v>64</v>
      </c>
      <c r="J173" s="2"/>
      <c r="K173" s="2">
        <v>25</v>
      </c>
      <c r="L173" s="2">
        <v>55</v>
      </c>
      <c r="M173" s="2">
        <v>96</v>
      </c>
      <c r="N173" s="2">
        <v>30</v>
      </c>
      <c r="O173" s="2">
        <v>55</v>
      </c>
      <c r="P173" s="2">
        <v>10</v>
      </c>
      <c r="Q173" s="2"/>
      <c r="R173" s="2">
        <f>SUM(Q173,P173,O173,N173,M173,L173,K173,J173,I173,H173,G173,)</f>
        <v>435</v>
      </c>
      <c r="S173" s="9"/>
    </row>
    <row r="174" spans="1:19" x14ac:dyDescent="0.15">
      <c r="A174" s="3">
        <v>2221727</v>
      </c>
      <c r="B174" s="1" t="s">
        <v>177</v>
      </c>
      <c r="C174" s="12" t="s">
        <v>7</v>
      </c>
      <c r="D174" s="1" t="s">
        <v>6</v>
      </c>
      <c r="E174" s="32" t="s">
        <v>411</v>
      </c>
      <c r="F174" s="1" t="s">
        <v>215</v>
      </c>
      <c r="G174" s="2"/>
      <c r="H174" s="2"/>
      <c r="I174" s="2"/>
      <c r="J174" s="2"/>
      <c r="K174" s="2"/>
      <c r="L174" s="2"/>
      <c r="M174" s="2"/>
      <c r="N174" s="2">
        <v>6</v>
      </c>
      <c r="O174" s="2"/>
      <c r="P174" s="2"/>
      <c r="Q174" s="2"/>
      <c r="R174" s="2">
        <f>SUM(Q174,P174,O174,N174,M174,L174,K174,J174,I174,H174,G174,)</f>
        <v>6</v>
      </c>
      <c r="S174" s="9"/>
    </row>
    <row r="175" spans="1:19" x14ac:dyDescent="0.15">
      <c r="A175" s="3">
        <v>2221733</v>
      </c>
      <c r="B175" s="1" t="s">
        <v>209</v>
      </c>
      <c r="C175" s="12" t="s">
        <v>7</v>
      </c>
      <c r="D175" s="1" t="s">
        <v>6</v>
      </c>
      <c r="E175" s="32" t="s">
        <v>453</v>
      </c>
      <c r="F175" s="1" t="s">
        <v>215</v>
      </c>
      <c r="G175" s="2"/>
      <c r="H175" s="2"/>
      <c r="I175" s="2"/>
      <c r="J175" s="2"/>
      <c r="K175" s="2"/>
      <c r="L175" s="2"/>
      <c r="M175" s="2"/>
      <c r="N175" s="2"/>
      <c r="O175" s="2"/>
      <c r="P175" s="2">
        <v>48</v>
      </c>
      <c r="Q175" s="2"/>
      <c r="R175" s="2">
        <f>SUM(Q175,P175,O175,N175,M175,L175,K175,J175,I175,H175,G175,)</f>
        <v>48</v>
      </c>
      <c r="S175" s="9"/>
    </row>
    <row r="176" spans="1:19" x14ac:dyDescent="0.15">
      <c r="A176" s="3">
        <v>2221779</v>
      </c>
      <c r="B176" s="1" t="s">
        <v>203</v>
      </c>
      <c r="C176" s="12" t="s">
        <v>7</v>
      </c>
      <c r="D176" s="1" t="s">
        <v>6</v>
      </c>
      <c r="E176" s="32" t="s">
        <v>311</v>
      </c>
      <c r="F176" s="1" t="s">
        <v>149</v>
      </c>
      <c r="G176" s="2"/>
      <c r="H176" s="2"/>
      <c r="I176" s="2"/>
      <c r="J176" s="2"/>
      <c r="K176" s="2"/>
      <c r="L176" s="2"/>
      <c r="M176" s="2"/>
      <c r="N176" s="2"/>
      <c r="O176" s="2"/>
      <c r="P176" s="2">
        <v>6</v>
      </c>
      <c r="Q176" s="2"/>
      <c r="R176" s="2">
        <f>SUM(Q176,P176,O176,N176,M176,L176,K176,J176,I176,H176,G176,)</f>
        <v>6</v>
      </c>
      <c r="S176" s="9"/>
    </row>
    <row r="177" spans="1:19" x14ac:dyDescent="0.15">
      <c r="A177" s="3">
        <v>2222810</v>
      </c>
      <c r="B177" s="1" t="s">
        <v>112</v>
      </c>
      <c r="C177" s="12" t="s">
        <v>7</v>
      </c>
      <c r="D177" s="1" t="s">
        <v>6</v>
      </c>
      <c r="E177" s="32" t="s">
        <v>312</v>
      </c>
      <c r="F177" s="1" t="s">
        <v>215</v>
      </c>
      <c r="G177" s="2"/>
      <c r="H177" s="2">
        <v>58</v>
      </c>
      <c r="I177" s="2"/>
      <c r="J177" s="2"/>
      <c r="K177" s="2"/>
      <c r="L177" s="2">
        <v>18</v>
      </c>
      <c r="M177" s="2"/>
      <c r="N177" s="2"/>
      <c r="O177" s="2"/>
      <c r="P177" s="2">
        <v>4</v>
      </c>
      <c r="Q177" s="2"/>
      <c r="R177" s="2">
        <f>SUM(Q177,P177,O177,N177,M177,L177,K177,J177,I177,H177,G177,)</f>
        <v>80</v>
      </c>
      <c r="S177" s="9"/>
    </row>
    <row r="178" spans="1:19" x14ac:dyDescent="0.15">
      <c r="A178" s="3">
        <v>2222810</v>
      </c>
      <c r="B178" s="1" t="s">
        <v>112</v>
      </c>
      <c r="C178" s="12" t="s">
        <v>7</v>
      </c>
      <c r="D178" s="1" t="s">
        <v>6</v>
      </c>
      <c r="E178" s="32" t="s">
        <v>312</v>
      </c>
      <c r="F178" s="1" t="s">
        <v>149</v>
      </c>
      <c r="G178" s="2"/>
      <c r="H178" s="2"/>
      <c r="I178" s="2"/>
      <c r="J178" s="2"/>
      <c r="K178" s="2"/>
      <c r="L178" s="2">
        <v>100</v>
      </c>
      <c r="M178" s="2"/>
      <c r="N178" s="2"/>
      <c r="O178" s="2"/>
      <c r="P178" s="2"/>
      <c r="Q178" s="2"/>
      <c r="R178" s="2">
        <f>SUM(Q178,P178,O178,N178,M178,L178,K178,J178,I178,H178,G178,)</f>
        <v>100</v>
      </c>
      <c r="S178" s="9"/>
    </row>
    <row r="179" spans="1:19" x14ac:dyDescent="0.15">
      <c r="A179" s="3">
        <v>2224699</v>
      </c>
      <c r="B179" s="1" t="s">
        <v>65</v>
      </c>
      <c r="C179" s="12" t="s">
        <v>7</v>
      </c>
      <c r="D179" s="1" t="s">
        <v>6</v>
      </c>
      <c r="E179" s="32" t="s">
        <v>313</v>
      </c>
      <c r="F179" s="1" t="s">
        <v>215</v>
      </c>
      <c r="G179" s="2">
        <v>44</v>
      </c>
      <c r="H179" s="2"/>
      <c r="I179" s="2">
        <v>53</v>
      </c>
      <c r="J179" s="2">
        <v>6</v>
      </c>
      <c r="K179" s="2"/>
      <c r="L179" s="2"/>
      <c r="M179" s="2">
        <v>3</v>
      </c>
      <c r="N179" s="2">
        <v>4</v>
      </c>
      <c r="O179" s="2"/>
      <c r="P179" s="2"/>
      <c r="Q179" s="2"/>
      <c r="R179" s="2">
        <f>SUM(Q179,P179,O179,N179,M179,L179,K179,J179,I179,H179,G179,)</f>
        <v>110</v>
      </c>
      <c r="S179" s="9"/>
    </row>
    <row r="180" spans="1:19" x14ac:dyDescent="0.15">
      <c r="A180" s="3">
        <v>2224710</v>
      </c>
      <c r="B180" s="1" t="s">
        <v>35</v>
      </c>
      <c r="C180" s="12" t="s">
        <v>7</v>
      </c>
      <c r="D180" s="1" t="s">
        <v>6</v>
      </c>
      <c r="E180" s="32" t="s">
        <v>288</v>
      </c>
      <c r="F180" s="1" t="s">
        <v>215</v>
      </c>
      <c r="G180" s="2">
        <v>321</v>
      </c>
      <c r="H180" s="2"/>
      <c r="I180" s="2">
        <v>24</v>
      </c>
      <c r="J180" s="2"/>
      <c r="K180" s="2">
        <v>58</v>
      </c>
      <c r="L180" s="2"/>
      <c r="M180" s="2"/>
      <c r="N180" s="2"/>
      <c r="O180" s="2"/>
      <c r="P180" s="2">
        <v>77</v>
      </c>
      <c r="Q180" s="2">
        <v>57</v>
      </c>
      <c r="R180" s="2">
        <f>SUM(Q180,P180,O180,N180,M180,L180,K180,J180,I180,H180,G180,)</f>
        <v>537</v>
      </c>
      <c r="S180" s="9"/>
    </row>
    <row r="181" spans="1:19" x14ac:dyDescent="0.15">
      <c r="A181" s="3">
        <v>2224710</v>
      </c>
      <c r="B181" s="1" t="s">
        <v>35</v>
      </c>
      <c r="C181" s="12" t="s">
        <v>7</v>
      </c>
      <c r="D181" s="1" t="s">
        <v>6</v>
      </c>
      <c r="E181" s="32" t="s">
        <v>288</v>
      </c>
      <c r="F181" s="1" t="s">
        <v>149</v>
      </c>
      <c r="G181" s="2">
        <v>12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>
        <f>SUM(Q181,P181,O181,N181,M181,L181,K181,J181,I181,H181,G181,)</f>
        <v>12</v>
      </c>
      <c r="S181" s="9"/>
    </row>
    <row r="182" spans="1:19" x14ac:dyDescent="0.15">
      <c r="A182" s="3">
        <v>2224743</v>
      </c>
      <c r="B182" s="1" t="s">
        <v>37</v>
      </c>
      <c r="C182" s="12" t="s">
        <v>7</v>
      </c>
      <c r="D182" s="1" t="s">
        <v>6</v>
      </c>
      <c r="E182" s="32" t="s">
        <v>314</v>
      </c>
      <c r="F182" s="1" t="s">
        <v>215</v>
      </c>
      <c r="G182" s="2"/>
      <c r="H182" s="2"/>
      <c r="I182" s="2"/>
      <c r="J182" s="2">
        <v>58</v>
      </c>
      <c r="K182" s="2">
        <v>42</v>
      </c>
      <c r="L182" s="2"/>
      <c r="M182" s="2"/>
      <c r="N182" s="2"/>
      <c r="O182" s="2">
        <v>16</v>
      </c>
      <c r="P182" s="2"/>
      <c r="Q182" s="2"/>
      <c r="R182" s="2">
        <f>SUM(Q182,P182,O182,N182,M182,L182,K182,J182,I182,H182,G182,)</f>
        <v>116</v>
      </c>
      <c r="S182" s="9"/>
    </row>
    <row r="183" spans="1:19" x14ac:dyDescent="0.15">
      <c r="A183" s="3">
        <v>2224743</v>
      </c>
      <c r="B183" s="1" t="s">
        <v>37</v>
      </c>
      <c r="C183" s="12" t="s">
        <v>7</v>
      </c>
      <c r="D183" s="1" t="s">
        <v>6</v>
      </c>
      <c r="E183" s="32" t="s">
        <v>314</v>
      </c>
      <c r="F183" s="1" t="s">
        <v>149</v>
      </c>
      <c r="G183" s="2">
        <v>35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>
        <f>SUM(Q183,P183,O183,N183,M183,L183,K183,J183,I183,H183,G183,)</f>
        <v>35</v>
      </c>
      <c r="S183" s="9"/>
    </row>
    <row r="184" spans="1:19" x14ac:dyDescent="0.15">
      <c r="A184" s="3">
        <v>2224923</v>
      </c>
      <c r="B184" s="1" t="s">
        <v>66</v>
      </c>
      <c r="C184" s="12" t="s">
        <v>7</v>
      </c>
      <c r="D184" s="1" t="s">
        <v>6</v>
      </c>
      <c r="E184" s="32" t="s">
        <v>266</v>
      </c>
      <c r="F184" s="1" t="s">
        <v>215</v>
      </c>
      <c r="G184" s="2">
        <v>150</v>
      </c>
      <c r="H184" s="2"/>
      <c r="I184" s="2"/>
      <c r="J184" s="2"/>
      <c r="K184" s="2"/>
      <c r="L184" s="2"/>
      <c r="M184" s="2">
        <v>30</v>
      </c>
      <c r="N184" s="2"/>
      <c r="O184" s="2">
        <v>15</v>
      </c>
      <c r="P184" s="2"/>
      <c r="Q184" s="2"/>
      <c r="R184" s="2">
        <f>SUM(Q184,P184,O184,N184,M184,L184,K184,J184,I184,H184,G184,)</f>
        <v>195</v>
      </c>
      <c r="S184" s="9"/>
    </row>
    <row r="185" spans="1:19" x14ac:dyDescent="0.15">
      <c r="A185" s="3">
        <v>2224926</v>
      </c>
      <c r="B185" s="1" t="s">
        <v>76</v>
      </c>
      <c r="C185" s="12" t="s">
        <v>7</v>
      </c>
      <c r="D185" s="1" t="s">
        <v>6</v>
      </c>
      <c r="E185" s="32" t="s">
        <v>315</v>
      </c>
      <c r="F185" s="1" t="s">
        <v>215</v>
      </c>
      <c r="G185" s="2">
        <v>111</v>
      </c>
      <c r="H185" s="2"/>
      <c r="I185" s="2"/>
      <c r="J185" s="2"/>
      <c r="K185" s="2">
        <v>16</v>
      </c>
      <c r="L185" s="2"/>
      <c r="M185" s="2"/>
      <c r="N185" s="2">
        <v>18</v>
      </c>
      <c r="O185" s="2">
        <v>6</v>
      </c>
      <c r="P185" s="2"/>
      <c r="Q185" s="2"/>
      <c r="R185" s="2">
        <f>SUM(Q185,P185,O185,N185,M185,L185,K185,J185,I185,H185,G185,)</f>
        <v>151</v>
      </c>
      <c r="S185" s="9"/>
    </row>
    <row r="186" spans="1:19" x14ac:dyDescent="0.15">
      <c r="A186" s="3">
        <v>2225262</v>
      </c>
      <c r="B186" s="1" t="s">
        <v>36</v>
      </c>
      <c r="C186" s="12" t="s">
        <v>7</v>
      </c>
      <c r="D186" s="1" t="s">
        <v>6</v>
      </c>
      <c r="E186" s="32" t="s">
        <v>268</v>
      </c>
      <c r="F186" s="1">
        <v>8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>
        <v>6</v>
      </c>
      <c r="R186" s="2">
        <f>SUM(Q186,P186,O186,N186,M186,L186,K186,J186,I186,H186,G186,)</f>
        <v>6</v>
      </c>
      <c r="S186" s="9"/>
    </row>
    <row r="187" spans="1:19" x14ac:dyDescent="0.15">
      <c r="A187" s="3">
        <v>2225262</v>
      </c>
      <c r="B187" s="1" t="s">
        <v>36</v>
      </c>
      <c r="C187" s="12" t="s">
        <v>7</v>
      </c>
      <c r="D187" s="1" t="s">
        <v>6</v>
      </c>
      <c r="E187" s="32" t="s">
        <v>268</v>
      </c>
      <c r="F187" s="1" t="s">
        <v>215</v>
      </c>
      <c r="G187" s="2"/>
      <c r="H187" s="2"/>
      <c r="I187" s="2"/>
      <c r="J187" s="2">
        <v>124</v>
      </c>
      <c r="K187" s="2"/>
      <c r="L187" s="2"/>
      <c r="M187" s="2"/>
      <c r="N187" s="2"/>
      <c r="O187" s="2"/>
      <c r="P187" s="2"/>
      <c r="Q187" s="2"/>
      <c r="R187" s="2">
        <f>SUM(Q187,P187,O187,N187,M187,L187,K187,J187,I187,H187,G187,)</f>
        <v>124</v>
      </c>
      <c r="S187" s="9"/>
    </row>
    <row r="188" spans="1:19" x14ac:dyDescent="0.15">
      <c r="A188" s="3">
        <v>2225362</v>
      </c>
      <c r="B188" s="1" t="s">
        <v>204</v>
      </c>
      <c r="C188" s="12" t="s">
        <v>7</v>
      </c>
      <c r="D188" s="1" t="s">
        <v>6</v>
      </c>
      <c r="E188" s="32" t="s">
        <v>316</v>
      </c>
      <c r="F188" s="1" t="s">
        <v>149</v>
      </c>
      <c r="G188" s="2"/>
      <c r="H188" s="2"/>
      <c r="I188" s="2"/>
      <c r="J188" s="2"/>
      <c r="K188" s="2"/>
      <c r="L188" s="2"/>
      <c r="M188" s="2"/>
      <c r="N188" s="2"/>
      <c r="O188" s="2"/>
      <c r="P188" s="2">
        <v>6</v>
      </c>
      <c r="Q188" s="2"/>
      <c r="R188" s="2">
        <f>SUM(Q188,P188,O188,N188,M188,L188,K188,J188,I188,H188,G188,)</f>
        <v>6</v>
      </c>
      <c r="S188" s="9"/>
    </row>
    <row r="189" spans="1:19" x14ac:dyDescent="0.15">
      <c r="A189" s="3">
        <v>2225447</v>
      </c>
      <c r="B189" s="1" t="s">
        <v>208</v>
      </c>
      <c r="C189" s="12" t="s">
        <v>7</v>
      </c>
      <c r="D189" s="1" t="s">
        <v>6</v>
      </c>
      <c r="E189" s="32" t="s">
        <v>412</v>
      </c>
      <c r="F189" s="1" t="s">
        <v>215</v>
      </c>
      <c r="G189" s="2"/>
      <c r="H189" s="2"/>
      <c r="I189" s="2"/>
      <c r="J189" s="2"/>
      <c r="K189" s="2"/>
      <c r="L189" s="2"/>
      <c r="M189" s="2"/>
      <c r="N189" s="2"/>
      <c r="O189" s="2"/>
      <c r="P189" s="2">
        <v>51</v>
      </c>
      <c r="Q189" s="2"/>
      <c r="R189" s="2">
        <f>SUM(Q189,P189,O189,N189,M189,L189,K189,J189,I189,H189,G189,)</f>
        <v>51</v>
      </c>
      <c r="S189" s="9"/>
    </row>
    <row r="190" spans="1:19" x14ac:dyDescent="0.15">
      <c r="A190" s="3">
        <v>2225491</v>
      </c>
      <c r="B190" s="1" t="s">
        <v>33</v>
      </c>
      <c r="C190" s="12" t="s">
        <v>7</v>
      </c>
      <c r="D190" s="1" t="s">
        <v>6</v>
      </c>
      <c r="E190" s="32" t="s">
        <v>413</v>
      </c>
      <c r="F190" s="1" t="s">
        <v>149</v>
      </c>
      <c r="G190" s="2">
        <v>10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>
        <f>SUM(Q190,P190,O190,N190,M190,L190,K190,J190,I190,H190,G190,)</f>
        <v>10</v>
      </c>
      <c r="S190" s="9"/>
    </row>
    <row r="191" spans="1:19" x14ac:dyDescent="0.15">
      <c r="A191" s="3">
        <v>2225644</v>
      </c>
      <c r="B191" s="1" t="s">
        <v>77</v>
      </c>
      <c r="C191" s="12" t="s">
        <v>7</v>
      </c>
      <c r="D191" s="1" t="s">
        <v>6</v>
      </c>
      <c r="E191" s="32" t="s">
        <v>317</v>
      </c>
      <c r="F191" s="1" t="s">
        <v>215</v>
      </c>
      <c r="G191" s="2">
        <v>15</v>
      </c>
      <c r="H191" s="2"/>
      <c r="I191" s="2"/>
      <c r="J191" s="2">
        <v>9</v>
      </c>
      <c r="K191" s="2"/>
      <c r="L191" s="2"/>
      <c r="M191" s="2">
        <v>30</v>
      </c>
      <c r="N191" s="2">
        <v>6</v>
      </c>
      <c r="O191" s="2"/>
      <c r="P191" s="2">
        <v>112</v>
      </c>
      <c r="Q191" s="2"/>
      <c r="R191" s="2">
        <f>SUM(Q191,P191,O191,N191,M191,L191,K191,J191,I191,H191,G191,)</f>
        <v>172</v>
      </c>
      <c r="S191" s="9"/>
    </row>
    <row r="192" spans="1:19" x14ac:dyDescent="0.15">
      <c r="A192" s="3">
        <v>2229381</v>
      </c>
      <c r="B192" s="1" t="s">
        <v>8</v>
      </c>
      <c r="C192" s="12" t="s">
        <v>7</v>
      </c>
      <c r="D192" s="1" t="s">
        <v>6</v>
      </c>
      <c r="E192" s="32" t="s">
        <v>318</v>
      </c>
      <c r="F192" s="1" t="s">
        <v>215</v>
      </c>
      <c r="G192" s="2">
        <v>338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>
        <f>SUM(Q192,P192,O192,N192,M192,L192,K192,J192,I192,H192,G192,)</f>
        <v>338</v>
      </c>
      <c r="S192" s="9"/>
    </row>
    <row r="193" spans="1:19" x14ac:dyDescent="0.15">
      <c r="A193" s="3">
        <v>2229381</v>
      </c>
      <c r="B193" s="1" t="s">
        <v>8</v>
      </c>
      <c r="C193" s="12" t="s">
        <v>7</v>
      </c>
      <c r="D193" s="1" t="s">
        <v>6</v>
      </c>
      <c r="E193" s="32" t="s">
        <v>318</v>
      </c>
      <c r="F193" s="1" t="s">
        <v>149</v>
      </c>
      <c r="G193" s="2">
        <v>18</v>
      </c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>
        <f>SUM(Q193,P193,O193,N193,M193,L193,K193,J193,I193,H193,G193,)</f>
        <v>18</v>
      </c>
      <c r="S193" s="9"/>
    </row>
    <row r="194" spans="1:19" x14ac:dyDescent="0.15">
      <c r="A194" s="38">
        <v>2230257</v>
      </c>
      <c r="B194" s="32" t="s">
        <v>472</v>
      </c>
      <c r="C194" s="39" t="s">
        <v>7</v>
      </c>
      <c r="D194" s="32" t="s">
        <v>6</v>
      </c>
      <c r="E194" s="32" t="s">
        <v>319</v>
      </c>
      <c r="F194" s="1">
        <v>8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>
        <v>44</v>
      </c>
      <c r="R194" s="2">
        <f>SUM(Q194,P194,O194,N194,M194,L194,K194,J194,I194,H194,G194,)</f>
        <v>44</v>
      </c>
      <c r="S194" s="9"/>
    </row>
    <row r="195" spans="1:19" x14ac:dyDescent="0.15">
      <c r="A195" s="38">
        <v>2230257</v>
      </c>
      <c r="B195" s="32" t="s">
        <v>472</v>
      </c>
      <c r="C195" s="39" t="s">
        <v>7</v>
      </c>
      <c r="D195" s="32" t="s">
        <v>6</v>
      </c>
      <c r="E195" s="32" t="s">
        <v>319</v>
      </c>
      <c r="F195" s="1" t="s">
        <v>215</v>
      </c>
      <c r="G195" s="2"/>
      <c r="H195" s="2"/>
      <c r="I195" s="2"/>
      <c r="J195" s="2"/>
      <c r="K195" s="2"/>
      <c r="L195" s="2"/>
      <c r="M195" s="2"/>
      <c r="N195" s="2"/>
      <c r="O195" s="2">
        <v>71</v>
      </c>
      <c r="P195" s="2"/>
      <c r="Q195" s="2"/>
      <c r="R195" s="2">
        <f>SUM(Q195,P195,O195,N195,M195,L195,K195,J195,I195,H195,G195,)</f>
        <v>71</v>
      </c>
      <c r="S195" s="9"/>
    </row>
    <row r="196" spans="1:19" x14ac:dyDescent="0.15">
      <c r="A196" s="3">
        <v>2230266</v>
      </c>
      <c r="B196" s="1" t="s">
        <v>57</v>
      </c>
      <c r="C196" s="12" t="s">
        <v>7</v>
      </c>
      <c r="D196" s="1" t="s">
        <v>6</v>
      </c>
      <c r="E196" s="32" t="s">
        <v>316</v>
      </c>
      <c r="F196" s="1" t="s">
        <v>215</v>
      </c>
      <c r="G196" s="2">
        <v>2</v>
      </c>
      <c r="H196" s="2"/>
      <c r="I196" s="2"/>
      <c r="J196" s="2"/>
      <c r="K196" s="2"/>
      <c r="L196" s="2"/>
      <c r="M196" s="2"/>
      <c r="N196" s="2"/>
      <c r="O196" s="2"/>
      <c r="P196" s="2">
        <v>10</v>
      </c>
      <c r="Q196" s="2">
        <v>21</v>
      </c>
      <c r="R196" s="2">
        <f>SUM(Q196,P196,O196,N196,M196,L196,K196,J196,I196,H196,G196,)</f>
        <v>33</v>
      </c>
      <c r="S196" s="9"/>
    </row>
    <row r="197" spans="1:19" x14ac:dyDescent="0.15">
      <c r="A197" s="3">
        <v>2230266</v>
      </c>
      <c r="B197" s="1" t="s">
        <v>57</v>
      </c>
      <c r="C197" s="12" t="s">
        <v>7</v>
      </c>
      <c r="D197" s="1" t="s">
        <v>6</v>
      </c>
      <c r="E197" s="32" t="s">
        <v>316</v>
      </c>
      <c r="F197" s="1" t="s">
        <v>149</v>
      </c>
      <c r="G197" s="2"/>
      <c r="H197" s="2"/>
      <c r="I197" s="2"/>
      <c r="J197" s="2"/>
      <c r="K197" s="2"/>
      <c r="L197" s="2"/>
      <c r="M197" s="2"/>
      <c r="N197" s="2">
        <v>110</v>
      </c>
      <c r="O197" s="2"/>
      <c r="P197" s="2">
        <v>10</v>
      </c>
      <c r="Q197" s="2"/>
      <c r="R197" s="2">
        <f>SUM(Q197,P197,O197,N197,M197,L197,K197,J197,I197,H197,G197,)</f>
        <v>120</v>
      </c>
      <c r="S197" s="9"/>
    </row>
    <row r="198" spans="1:19" x14ac:dyDescent="0.15">
      <c r="A198" s="3">
        <v>2230550</v>
      </c>
      <c r="B198" s="1" t="s">
        <v>67</v>
      </c>
      <c r="C198" s="12" t="s">
        <v>7</v>
      </c>
      <c r="D198" s="1" t="s">
        <v>6</v>
      </c>
      <c r="E198" s="32" t="s">
        <v>414</v>
      </c>
      <c r="F198" s="1" t="s">
        <v>215</v>
      </c>
      <c r="G198" s="2">
        <v>33</v>
      </c>
      <c r="H198" s="2"/>
      <c r="I198" s="2"/>
      <c r="J198" s="2"/>
      <c r="K198" s="2">
        <v>7</v>
      </c>
      <c r="L198" s="2"/>
      <c r="M198" s="2"/>
      <c r="N198" s="2"/>
      <c r="O198" s="2"/>
      <c r="P198" s="2"/>
      <c r="Q198" s="2"/>
      <c r="R198" s="2">
        <f>SUM(Q198,P198,O198,N198,M198,L198,K198,J198,I198,H198,G198,)</f>
        <v>40</v>
      </c>
      <c r="S198" s="9"/>
    </row>
    <row r="199" spans="1:19" x14ac:dyDescent="0.15">
      <c r="A199" s="3">
        <v>2231018</v>
      </c>
      <c r="B199" s="1" t="s">
        <v>176</v>
      </c>
      <c r="C199" s="12" t="s">
        <v>7</v>
      </c>
      <c r="D199" s="1" t="s">
        <v>6</v>
      </c>
      <c r="E199" s="32" t="s">
        <v>320</v>
      </c>
      <c r="F199" s="1" t="s">
        <v>215</v>
      </c>
      <c r="G199" s="2"/>
      <c r="H199" s="2"/>
      <c r="I199" s="2"/>
      <c r="J199" s="2"/>
      <c r="K199" s="2"/>
      <c r="L199" s="2"/>
      <c r="M199" s="2"/>
      <c r="N199" s="2">
        <v>14</v>
      </c>
      <c r="O199" s="2"/>
      <c r="P199" s="2">
        <v>6</v>
      </c>
      <c r="Q199" s="2"/>
      <c r="R199" s="2">
        <f>SUM(Q199,P199,O199,N199,M199,L199,K199,J199,I199,H199,G199,)</f>
        <v>20</v>
      </c>
      <c r="S199" s="9"/>
    </row>
    <row r="200" spans="1:19" x14ac:dyDescent="0.15">
      <c r="A200" s="3">
        <v>2232339</v>
      </c>
      <c r="B200" s="1" t="s">
        <v>122</v>
      </c>
      <c r="C200" s="12" t="s">
        <v>7</v>
      </c>
      <c r="D200" s="1" t="s">
        <v>6</v>
      </c>
      <c r="E200" s="32" t="s">
        <v>321</v>
      </c>
      <c r="F200" s="1" t="s">
        <v>215</v>
      </c>
      <c r="G200" s="2"/>
      <c r="H200" s="2"/>
      <c r="I200" s="2">
        <v>132</v>
      </c>
      <c r="J200" s="2"/>
      <c r="K200" s="2">
        <v>56</v>
      </c>
      <c r="L200" s="2">
        <v>12</v>
      </c>
      <c r="M200" s="2"/>
      <c r="N200" s="2"/>
      <c r="O200" s="2">
        <v>75</v>
      </c>
      <c r="P200" s="2">
        <v>26</v>
      </c>
      <c r="Q200" s="2"/>
      <c r="R200" s="2">
        <f>SUM(Q200,P200,O200,N200,M200,L200,K200,J200,I200,H200,G200,)</f>
        <v>301</v>
      </c>
      <c r="S200" s="9"/>
    </row>
    <row r="201" spans="1:19" x14ac:dyDescent="0.15">
      <c r="A201" s="3">
        <v>2256004</v>
      </c>
      <c r="B201" s="1" t="s">
        <v>198</v>
      </c>
      <c r="C201" s="12" t="s">
        <v>7</v>
      </c>
      <c r="D201" s="1" t="s">
        <v>6</v>
      </c>
      <c r="E201" s="32" t="s">
        <v>322</v>
      </c>
      <c r="F201" s="1" t="s">
        <v>215</v>
      </c>
      <c r="G201" s="2"/>
      <c r="H201" s="2"/>
      <c r="I201" s="2"/>
      <c r="J201" s="2"/>
      <c r="K201" s="2"/>
      <c r="L201" s="2"/>
      <c r="M201" s="2"/>
      <c r="N201" s="2"/>
      <c r="O201" s="2"/>
      <c r="P201" s="2">
        <v>24</v>
      </c>
      <c r="Q201" s="2"/>
      <c r="R201" s="2">
        <f>SUM(Q201,P201,O201,N201,M201,L201,K201,J201,I201,H201,G201,)</f>
        <v>24</v>
      </c>
      <c r="S201" s="9"/>
    </row>
    <row r="202" spans="1:19" x14ac:dyDescent="0.15">
      <c r="A202" s="3">
        <v>2256004</v>
      </c>
      <c r="B202" s="1" t="s">
        <v>198</v>
      </c>
      <c r="C202" s="12" t="s">
        <v>7</v>
      </c>
      <c r="D202" s="1" t="s">
        <v>6</v>
      </c>
      <c r="E202" s="32" t="s">
        <v>322</v>
      </c>
      <c r="F202" s="1" t="s">
        <v>149</v>
      </c>
      <c r="G202" s="2"/>
      <c r="H202" s="2"/>
      <c r="I202" s="2"/>
      <c r="J202" s="2"/>
      <c r="K202" s="2"/>
      <c r="L202" s="2"/>
      <c r="M202" s="2"/>
      <c r="N202" s="2"/>
      <c r="O202" s="2"/>
      <c r="P202" s="2">
        <v>6</v>
      </c>
      <c r="Q202" s="2"/>
      <c r="R202" s="2">
        <f>SUM(Q202,P202,O202,N202,M202,L202,K202,J202,I202,H202,G202,)</f>
        <v>6</v>
      </c>
      <c r="S202" s="9"/>
    </row>
    <row r="203" spans="1:19" x14ac:dyDescent="0.15">
      <c r="A203" s="3">
        <v>2256310</v>
      </c>
      <c r="B203" s="1" t="s">
        <v>199</v>
      </c>
      <c r="C203" s="12" t="s">
        <v>7</v>
      </c>
      <c r="D203" s="1" t="s">
        <v>6</v>
      </c>
      <c r="E203" s="32" t="s">
        <v>323</v>
      </c>
      <c r="F203" s="1" t="s">
        <v>149</v>
      </c>
      <c r="G203" s="2"/>
      <c r="H203" s="2"/>
      <c r="I203" s="2"/>
      <c r="J203" s="2"/>
      <c r="K203" s="2"/>
      <c r="L203" s="2"/>
      <c r="M203" s="2"/>
      <c r="N203" s="2"/>
      <c r="O203" s="2"/>
      <c r="P203" s="2">
        <v>6</v>
      </c>
      <c r="Q203" s="2"/>
      <c r="R203" s="2">
        <f>SUM(Q203,P203,O203,N203,M203,L203,K203,J203,I203,H203,G203,)</f>
        <v>6</v>
      </c>
      <c r="S203" s="9"/>
    </row>
    <row r="204" spans="1:19" x14ac:dyDescent="0.15">
      <c r="A204" s="3">
        <v>2256312</v>
      </c>
      <c r="B204" s="1" t="s">
        <v>158</v>
      </c>
      <c r="C204" s="12" t="s">
        <v>7</v>
      </c>
      <c r="D204" s="1" t="s">
        <v>6</v>
      </c>
      <c r="E204" s="32" t="s">
        <v>324</v>
      </c>
      <c r="F204" s="1" t="s">
        <v>215</v>
      </c>
      <c r="G204" s="2"/>
      <c r="H204" s="2"/>
      <c r="I204" s="2"/>
      <c r="J204" s="2"/>
      <c r="K204" s="2"/>
      <c r="L204" s="2">
        <v>10</v>
      </c>
      <c r="M204" s="2"/>
      <c r="N204" s="2"/>
      <c r="O204" s="2"/>
      <c r="P204" s="2"/>
      <c r="Q204" s="2"/>
      <c r="R204" s="2">
        <f>SUM(Q204,P204,O204,N204,M204,L204,K204,J204,I204,H204,G204,)</f>
        <v>10</v>
      </c>
      <c r="S204" s="9"/>
    </row>
    <row r="205" spans="1:19" x14ac:dyDescent="0.15">
      <c r="A205" s="3">
        <v>2256442</v>
      </c>
      <c r="B205" s="1" t="s">
        <v>88</v>
      </c>
      <c r="C205" s="12" t="s">
        <v>7</v>
      </c>
      <c r="D205" s="1" t="s">
        <v>6</v>
      </c>
      <c r="E205" s="32" t="s">
        <v>415</v>
      </c>
      <c r="F205" s="1" t="s">
        <v>215</v>
      </c>
      <c r="G205" s="2">
        <v>13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>
        <f>SUM(Q205,P205,O205,N205,M205,L205,K205,J205,I205,H205,G205,)</f>
        <v>13</v>
      </c>
      <c r="S205" s="9"/>
    </row>
    <row r="206" spans="1:19" x14ac:dyDescent="0.15">
      <c r="A206" s="3">
        <v>2259906</v>
      </c>
      <c r="B206" s="1" t="s">
        <v>197</v>
      </c>
      <c r="C206" s="12" t="s">
        <v>7</v>
      </c>
      <c r="D206" s="1" t="s">
        <v>6</v>
      </c>
      <c r="E206" s="32" t="s">
        <v>416</v>
      </c>
      <c r="F206" s="1" t="s">
        <v>149</v>
      </c>
      <c r="G206" s="2"/>
      <c r="H206" s="2"/>
      <c r="I206" s="2"/>
      <c r="J206" s="2"/>
      <c r="K206" s="2"/>
      <c r="L206" s="2"/>
      <c r="M206" s="2"/>
      <c r="N206" s="2"/>
      <c r="O206" s="2"/>
      <c r="P206" s="2">
        <v>3</v>
      </c>
      <c r="Q206" s="2"/>
      <c r="R206" s="2">
        <f>SUM(Q206,P206,O206,N206,M206,L206,K206,J206,I206,H206,G206,)</f>
        <v>3</v>
      </c>
      <c r="S206" s="9"/>
    </row>
    <row r="207" spans="1:19" x14ac:dyDescent="0.15">
      <c r="A207" s="3">
        <v>2263650</v>
      </c>
      <c r="B207" s="1" t="s">
        <v>212</v>
      </c>
      <c r="C207" s="12" t="s">
        <v>7</v>
      </c>
      <c r="D207" s="1" t="s">
        <v>6</v>
      </c>
      <c r="E207" s="32" t="s">
        <v>417</v>
      </c>
      <c r="F207" s="1" t="s">
        <v>215</v>
      </c>
      <c r="G207" s="2"/>
      <c r="H207" s="2"/>
      <c r="I207" s="2"/>
      <c r="J207" s="2"/>
      <c r="K207" s="2"/>
      <c r="L207" s="2"/>
      <c r="M207" s="2"/>
      <c r="N207" s="2"/>
      <c r="O207" s="2"/>
      <c r="P207" s="2">
        <v>9</v>
      </c>
      <c r="Q207" s="2"/>
      <c r="R207" s="2">
        <f>SUM(Q207,P207,O207,N207,M207,L207,K207,J207,I207,H207,G207,)</f>
        <v>9</v>
      </c>
      <c r="S207" s="9"/>
    </row>
    <row r="208" spans="1:19" x14ac:dyDescent="0.15">
      <c r="A208" s="3">
        <v>2265920</v>
      </c>
      <c r="B208" s="1" t="s">
        <v>181</v>
      </c>
      <c r="C208" s="12" t="s">
        <v>7</v>
      </c>
      <c r="D208" s="1" t="s">
        <v>6</v>
      </c>
      <c r="E208" s="32" t="s">
        <v>418</v>
      </c>
      <c r="F208" s="1" t="s">
        <v>215</v>
      </c>
      <c r="G208" s="2"/>
      <c r="H208" s="2"/>
      <c r="I208" s="2"/>
      <c r="J208" s="2"/>
      <c r="K208" s="2"/>
      <c r="L208" s="2"/>
      <c r="M208" s="2"/>
      <c r="N208" s="2"/>
      <c r="O208" s="2">
        <v>125</v>
      </c>
      <c r="P208" s="2"/>
      <c r="Q208" s="2"/>
      <c r="R208" s="2">
        <f>SUM(Q208,P208,O208,N208,M208,L208,K208,J208,I208,H208,G208,)</f>
        <v>125</v>
      </c>
      <c r="S208" s="9"/>
    </row>
    <row r="209" spans="1:19" x14ac:dyDescent="0.15">
      <c r="A209" s="3">
        <v>2267578</v>
      </c>
      <c r="B209" s="1" t="s">
        <v>71</v>
      </c>
      <c r="C209" s="12" t="s">
        <v>7</v>
      </c>
      <c r="D209" s="1" t="s">
        <v>6</v>
      </c>
      <c r="E209" s="32" t="s">
        <v>325</v>
      </c>
      <c r="F209" s="1" t="s">
        <v>215</v>
      </c>
      <c r="G209" s="2">
        <v>12</v>
      </c>
      <c r="H209" s="2"/>
      <c r="I209" s="2"/>
      <c r="J209" s="2">
        <v>14</v>
      </c>
      <c r="K209" s="2">
        <v>37</v>
      </c>
      <c r="L209" s="2"/>
      <c r="M209" s="2">
        <v>11</v>
      </c>
      <c r="N209" s="2">
        <v>42</v>
      </c>
      <c r="O209" s="2"/>
      <c r="P209" s="2">
        <v>12</v>
      </c>
      <c r="Q209" s="2"/>
      <c r="R209" s="2">
        <f>SUM(Q209,P209,O209,N209,M209,L209,K209,J209,I209,H209,G209,)</f>
        <v>128</v>
      </c>
      <c r="S209" s="9"/>
    </row>
    <row r="210" spans="1:19" x14ac:dyDescent="0.15">
      <c r="A210" s="3">
        <v>2267578</v>
      </c>
      <c r="B210" s="1" t="s">
        <v>71</v>
      </c>
      <c r="C210" s="12" t="s">
        <v>7</v>
      </c>
      <c r="D210" s="1" t="s">
        <v>6</v>
      </c>
      <c r="E210" s="32" t="s">
        <v>325</v>
      </c>
      <c r="F210" s="1" t="s">
        <v>149</v>
      </c>
      <c r="G210" s="2"/>
      <c r="H210" s="2"/>
      <c r="I210" s="2"/>
      <c r="J210" s="2"/>
      <c r="K210" s="2">
        <v>20</v>
      </c>
      <c r="L210" s="2"/>
      <c r="M210" s="2"/>
      <c r="N210" s="2"/>
      <c r="O210" s="2"/>
      <c r="P210" s="2">
        <v>30</v>
      </c>
      <c r="Q210" s="2"/>
      <c r="R210" s="2">
        <f>SUM(Q210,P210,O210,N210,M210,L210,K210,J210,I210,H210,G210,)</f>
        <v>50</v>
      </c>
      <c r="S210" s="9"/>
    </row>
    <row r="211" spans="1:19" x14ac:dyDescent="0.15">
      <c r="A211" s="3">
        <v>2267734</v>
      </c>
      <c r="B211" s="1" t="s">
        <v>148</v>
      </c>
      <c r="C211" s="12" t="s">
        <v>7</v>
      </c>
      <c r="D211" s="1" t="s">
        <v>6</v>
      </c>
      <c r="E211" s="32" t="s">
        <v>326</v>
      </c>
      <c r="F211" s="1" t="s">
        <v>215</v>
      </c>
      <c r="G211" s="2"/>
      <c r="H211" s="2"/>
      <c r="I211" s="2"/>
      <c r="J211" s="2"/>
      <c r="K211" s="2">
        <v>48</v>
      </c>
      <c r="L211" s="2">
        <v>29</v>
      </c>
      <c r="M211" s="2"/>
      <c r="N211" s="2"/>
      <c r="O211" s="2"/>
      <c r="P211" s="2"/>
      <c r="Q211" s="2"/>
      <c r="R211" s="2">
        <f>SUM(Q211,P211,O211,N211,M211,L211,K211,J211,I211,H211,G211,)</f>
        <v>77</v>
      </c>
      <c r="S211" s="9"/>
    </row>
    <row r="212" spans="1:19" x14ac:dyDescent="0.15">
      <c r="A212" s="3">
        <v>2069216</v>
      </c>
      <c r="B212" s="1" t="s">
        <v>457</v>
      </c>
      <c r="C212" s="12" t="s">
        <v>7</v>
      </c>
      <c r="D212" s="1" t="s">
        <v>6</v>
      </c>
      <c r="E212" s="32" t="s">
        <v>454</v>
      </c>
      <c r="F212" s="1" t="s">
        <v>215</v>
      </c>
      <c r="G212" s="2"/>
      <c r="H212" s="2"/>
      <c r="I212" s="2"/>
      <c r="J212" s="2"/>
      <c r="K212" s="2"/>
      <c r="L212" s="2"/>
      <c r="M212" s="2"/>
      <c r="N212" s="2">
        <v>20</v>
      </c>
      <c r="O212" s="2"/>
      <c r="P212" s="2"/>
      <c r="Q212" s="2">
        <v>50</v>
      </c>
      <c r="R212" s="2">
        <f>SUM(Q212,P212,O212,N212,M212,L212,K212,J212,I212,H212,G212,)</f>
        <v>70</v>
      </c>
      <c r="S212" s="9"/>
    </row>
    <row r="213" spans="1:19" x14ac:dyDescent="0.15">
      <c r="A213" s="3">
        <v>2268296</v>
      </c>
      <c r="B213" s="1" t="s">
        <v>196</v>
      </c>
      <c r="C213" s="12" t="s">
        <v>7</v>
      </c>
      <c r="D213" s="1" t="s">
        <v>6</v>
      </c>
      <c r="E213" s="32" t="s">
        <v>419</v>
      </c>
      <c r="F213" s="1" t="s">
        <v>215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>
        <v>50</v>
      </c>
      <c r="R213" s="2">
        <f>SUM(Q213,P213,O213,N213,M213,L213,K213,J213,I213,H213,G213,)</f>
        <v>50</v>
      </c>
      <c r="S213" s="9"/>
    </row>
    <row r="214" spans="1:19" x14ac:dyDescent="0.15">
      <c r="A214" s="3">
        <v>2268531</v>
      </c>
      <c r="B214" s="1" t="s">
        <v>29</v>
      </c>
      <c r="C214" s="12" t="s">
        <v>7</v>
      </c>
      <c r="D214" s="1" t="s">
        <v>6</v>
      </c>
      <c r="E214" s="32" t="s">
        <v>327</v>
      </c>
      <c r="F214" s="1" t="s">
        <v>149</v>
      </c>
      <c r="G214" s="2">
        <v>10</v>
      </c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>
        <f>SUM(Q214,P214,O214,N214,M214,L214,K214,J214,I214,H214,G214,)</f>
        <v>10</v>
      </c>
      <c r="S214" s="9"/>
    </row>
    <row r="215" spans="1:19" x14ac:dyDescent="0.15">
      <c r="A215" s="3">
        <v>2268727</v>
      </c>
      <c r="B215" s="1" t="s">
        <v>30</v>
      </c>
      <c r="C215" s="12" t="s">
        <v>7</v>
      </c>
      <c r="D215" s="1" t="s">
        <v>6</v>
      </c>
      <c r="E215" s="32" t="s">
        <v>328</v>
      </c>
      <c r="F215" s="1" t="s">
        <v>215</v>
      </c>
      <c r="G215" s="2"/>
      <c r="H215" s="2">
        <v>20</v>
      </c>
      <c r="I215" s="2"/>
      <c r="J215" s="2"/>
      <c r="K215" s="2"/>
      <c r="L215" s="2"/>
      <c r="M215" s="2"/>
      <c r="N215" s="2"/>
      <c r="O215" s="2"/>
      <c r="P215" s="2"/>
      <c r="Q215" s="2"/>
      <c r="R215" s="2">
        <f>SUM(Q215,P215,O215,N215,M215,L215,K215,J215,I215,H215,G215,)</f>
        <v>20</v>
      </c>
      <c r="S215" s="9"/>
    </row>
    <row r="216" spans="1:19" x14ac:dyDescent="0.15">
      <c r="A216" s="3">
        <v>2268727</v>
      </c>
      <c r="B216" s="1" t="s">
        <v>30</v>
      </c>
      <c r="C216" s="12" t="s">
        <v>7</v>
      </c>
      <c r="D216" s="1" t="s">
        <v>6</v>
      </c>
      <c r="E216" s="32" t="s">
        <v>328</v>
      </c>
      <c r="F216" s="1" t="s">
        <v>149</v>
      </c>
      <c r="G216" s="2">
        <v>20</v>
      </c>
      <c r="H216" s="2"/>
      <c r="I216" s="2"/>
      <c r="J216" s="2"/>
      <c r="K216" s="2"/>
      <c r="L216" s="2"/>
      <c r="M216" s="2"/>
      <c r="N216" s="2"/>
      <c r="O216" s="2"/>
      <c r="P216" s="2">
        <v>6</v>
      </c>
      <c r="Q216" s="2"/>
      <c r="R216" s="2">
        <f>SUM(Q216,P216,O216,N216,M216,L216,K216,J216,I216,H216,G216,)</f>
        <v>26</v>
      </c>
      <c r="S216" s="9"/>
    </row>
    <row r="217" spans="1:19" x14ac:dyDescent="0.15">
      <c r="A217" s="3">
        <v>2268729</v>
      </c>
      <c r="B217" s="1" t="s">
        <v>31</v>
      </c>
      <c r="C217" s="12" t="s">
        <v>7</v>
      </c>
      <c r="D217" s="1" t="s">
        <v>6</v>
      </c>
      <c r="E217" s="32" t="s">
        <v>329</v>
      </c>
      <c r="F217" s="1" t="s">
        <v>149</v>
      </c>
      <c r="G217" s="2">
        <v>10</v>
      </c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>
        <f>SUM(Q217,P217,O217,N217,M217,L217,K217,J217,I217,H217,G217,)</f>
        <v>10</v>
      </c>
      <c r="S217" s="9"/>
    </row>
    <row r="218" spans="1:19" x14ac:dyDescent="0.15">
      <c r="A218" s="3">
        <v>2269186</v>
      </c>
      <c r="B218" s="1" t="s">
        <v>213</v>
      </c>
      <c r="C218" s="12" t="s">
        <v>7</v>
      </c>
      <c r="D218" s="1" t="s">
        <v>6</v>
      </c>
      <c r="E218" s="32" t="s">
        <v>330</v>
      </c>
      <c r="F218" s="1" t="s">
        <v>215</v>
      </c>
      <c r="G218" s="2"/>
      <c r="H218" s="2"/>
      <c r="I218" s="2"/>
      <c r="J218" s="2"/>
      <c r="K218" s="2"/>
      <c r="L218" s="2"/>
      <c r="M218" s="2"/>
      <c r="N218" s="2"/>
      <c r="O218" s="2"/>
      <c r="P218" s="2">
        <v>6</v>
      </c>
      <c r="Q218" s="2"/>
      <c r="R218" s="2">
        <f>SUM(Q218,P218,O218,N218,M218,L218,K218,J218,I218,H218,G218,)</f>
        <v>6</v>
      </c>
      <c r="S218" s="9"/>
    </row>
    <row r="219" spans="1:19" x14ac:dyDescent="0.15">
      <c r="A219" s="3">
        <v>2270787</v>
      </c>
      <c r="B219" s="1" t="s">
        <v>45</v>
      </c>
      <c r="C219" s="12" t="s">
        <v>7</v>
      </c>
      <c r="D219" s="1" t="s">
        <v>6</v>
      </c>
      <c r="E219" s="32" t="s">
        <v>331</v>
      </c>
      <c r="F219" s="1" t="s">
        <v>215</v>
      </c>
      <c r="G219" s="2">
        <v>42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>
        <f>SUM(Q219,P219,O219,N219,M219,L219,K219,J219,I219,H219,G219,)</f>
        <v>42</v>
      </c>
      <c r="S219" s="9"/>
    </row>
    <row r="220" spans="1:19" x14ac:dyDescent="0.15">
      <c r="A220" s="3">
        <v>2270934</v>
      </c>
      <c r="B220" s="1" t="s">
        <v>32</v>
      </c>
      <c r="C220" s="12" t="s">
        <v>7</v>
      </c>
      <c r="D220" s="1" t="s">
        <v>6</v>
      </c>
      <c r="E220" s="32" t="s">
        <v>420</v>
      </c>
      <c r="F220" s="1" t="s">
        <v>215</v>
      </c>
      <c r="G220" s="2"/>
      <c r="H220" s="2"/>
      <c r="I220" s="2"/>
      <c r="J220" s="2"/>
      <c r="K220" s="2"/>
      <c r="L220" s="2"/>
      <c r="M220" s="2"/>
      <c r="N220" s="2">
        <v>4</v>
      </c>
      <c r="O220" s="2"/>
      <c r="P220" s="2"/>
      <c r="Q220" s="2"/>
      <c r="R220" s="2">
        <f>SUM(Q220,P220,O220,N220,M220,L220,K220,J220,I220,H220,G220,)</f>
        <v>4</v>
      </c>
      <c r="S220" s="9"/>
    </row>
    <row r="221" spans="1:19" x14ac:dyDescent="0.15">
      <c r="A221" s="3">
        <v>2270934</v>
      </c>
      <c r="B221" s="1" t="s">
        <v>32</v>
      </c>
      <c r="C221" s="12" t="s">
        <v>7</v>
      </c>
      <c r="D221" s="1" t="s">
        <v>6</v>
      </c>
      <c r="E221" s="32" t="s">
        <v>420</v>
      </c>
      <c r="F221" s="1" t="s">
        <v>149</v>
      </c>
      <c r="G221" s="2">
        <v>10</v>
      </c>
      <c r="H221" s="2"/>
      <c r="I221" s="2"/>
      <c r="J221" s="2"/>
      <c r="K221" s="2"/>
      <c r="L221" s="2"/>
      <c r="M221" s="2"/>
      <c r="N221" s="2">
        <v>10</v>
      </c>
      <c r="O221" s="2"/>
      <c r="P221" s="2"/>
      <c r="Q221" s="2"/>
      <c r="R221" s="2">
        <f>SUM(Q221,P221,O221,N221,M221,L221,K221,J221,I221,H221,G221,)</f>
        <v>20</v>
      </c>
      <c r="S221" s="9"/>
    </row>
    <row r="222" spans="1:19" x14ac:dyDescent="0.15">
      <c r="A222" s="3">
        <v>2271322</v>
      </c>
      <c r="B222" s="1" t="s">
        <v>55</v>
      </c>
      <c r="C222" s="12" t="s">
        <v>7</v>
      </c>
      <c r="D222" s="1" t="s">
        <v>6</v>
      </c>
      <c r="E222" s="32" t="s">
        <v>332</v>
      </c>
      <c r="F222" s="1" t="s">
        <v>215</v>
      </c>
      <c r="G222" s="2">
        <v>33</v>
      </c>
      <c r="H222" s="2"/>
      <c r="I222" s="2"/>
      <c r="J222" s="2"/>
      <c r="K222" s="2">
        <v>48</v>
      </c>
      <c r="L222" s="2"/>
      <c r="M222" s="2"/>
      <c r="N222" s="2"/>
      <c r="O222" s="2"/>
      <c r="P222" s="2"/>
      <c r="Q222" s="2"/>
      <c r="R222" s="2">
        <f>SUM(Q222,P222,O222,N222,M222,L222,K222,J222,I222,H222,G222,)</f>
        <v>81</v>
      </c>
      <c r="S222" s="9"/>
    </row>
    <row r="223" spans="1:19" x14ac:dyDescent="0.15">
      <c r="A223" s="3">
        <v>2273944</v>
      </c>
      <c r="B223" s="1" t="s">
        <v>182</v>
      </c>
      <c r="C223" s="12" t="s">
        <v>7</v>
      </c>
      <c r="D223" s="1" t="s">
        <v>6</v>
      </c>
      <c r="E223" s="32" t="s">
        <v>421</v>
      </c>
      <c r="F223" s="1" t="s">
        <v>215</v>
      </c>
      <c r="G223" s="2"/>
      <c r="H223" s="2"/>
      <c r="I223" s="2"/>
      <c r="J223" s="2"/>
      <c r="K223" s="2"/>
      <c r="L223" s="2"/>
      <c r="M223" s="2"/>
      <c r="N223" s="2"/>
      <c r="O223" s="2">
        <v>21</v>
      </c>
      <c r="P223" s="2"/>
      <c r="Q223" s="2"/>
      <c r="R223" s="2">
        <f>SUM(Q223,P223,O223,N223,M223,L223,K223,J223,I223,H223,G223,)</f>
        <v>21</v>
      </c>
      <c r="S223" s="9"/>
    </row>
    <row r="224" spans="1:19" x14ac:dyDescent="0.15">
      <c r="A224" s="3">
        <v>2274362</v>
      </c>
      <c r="B224" s="1" t="s">
        <v>159</v>
      </c>
      <c r="C224" s="12" t="s">
        <v>7</v>
      </c>
      <c r="D224" s="1" t="s">
        <v>6</v>
      </c>
      <c r="E224" s="32" t="s">
        <v>333</v>
      </c>
      <c r="F224" s="1" t="s">
        <v>215</v>
      </c>
      <c r="G224" s="2"/>
      <c r="H224" s="2"/>
      <c r="I224" s="2"/>
      <c r="J224" s="2"/>
      <c r="K224" s="2"/>
      <c r="L224" s="2"/>
      <c r="M224" s="2">
        <v>30</v>
      </c>
      <c r="N224" s="2"/>
      <c r="O224" s="2">
        <v>3</v>
      </c>
      <c r="P224" s="2"/>
      <c r="Q224" s="2"/>
      <c r="R224" s="2">
        <f>SUM(Q224,P224,O224,N224,M224,L224,K224,J224,I224,H224,G224,)</f>
        <v>33</v>
      </c>
      <c r="S224" s="9"/>
    </row>
    <row r="225" spans="1:19" x14ac:dyDescent="0.15">
      <c r="A225" s="3">
        <v>2274362</v>
      </c>
      <c r="B225" s="1" t="s">
        <v>159</v>
      </c>
      <c r="C225" s="12" t="s">
        <v>7</v>
      </c>
      <c r="D225" s="1" t="s">
        <v>6</v>
      </c>
      <c r="E225" s="32" t="s">
        <v>333</v>
      </c>
      <c r="F225" s="1" t="s">
        <v>149</v>
      </c>
      <c r="G225" s="2"/>
      <c r="H225" s="2"/>
      <c r="I225" s="2"/>
      <c r="J225" s="2"/>
      <c r="K225" s="2"/>
      <c r="L225" s="2"/>
      <c r="M225" s="2">
        <v>45</v>
      </c>
      <c r="N225" s="2"/>
      <c r="O225" s="2"/>
      <c r="P225" s="2"/>
      <c r="Q225" s="2"/>
      <c r="R225" s="2">
        <f>SUM(Q225,P225,O225,N225,M225,L225,K225,J225,I225,H225,G225,)</f>
        <v>45</v>
      </c>
      <c r="S225" s="9"/>
    </row>
    <row r="226" spans="1:19" x14ac:dyDescent="0.15">
      <c r="A226" s="3">
        <v>2274540</v>
      </c>
      <c r="B226" s="1" t="s">
        <v>201</v>
      </c>
      <c r="C226" s="12" t="s">
        <v>7</v>
      </c>
      <c r="D226" s="1" t="s">
        <v>6</v>
      </c>
      <c r="E226" s="32" t="s">
        <v>334</v>
      </c>
      <c r="F226" s="1" t="s">
        <v>149</v>
      </c>
      <c r="G226" s="2"/>
      <c r="H226" s="2"/>
      <c r="I226" s="2"/>
      <c r="J226" s="2"/>
      <c r="K226" s="2"/>
      <c r="L226" s="2"/>
      <c r="M226" s="2"/>
      <c r="N226" s="2"/>
      <c r="O226" s="2"/>
      <c r="P226" s="2">
        <v>6</v>
      </c>
      <c r="Q226" s="2"/>
      <c r="R226" s="2">
        <f>SUM(Q226,P226,O226,N226,M226,L226,K226,J226,I226,H226,G226,)</f>
        <v>6</v>
      </c>
      <c r="S226" s="9"/>
    </row>
    <row r="227" spans="1:19" x14ac:dyDescent="0.15">
      <c r="A227" s="3">
        <v>2120632</v>
      </c>
      <c r="B227" s="1" t="s">
        <v>458</v>
      </c>
      <c r="C227" s="12" t="s">
        <v>7</v>
      </c>
      <c r="D227" s="1" t="s">
        <v>6</v>
      </c>
      <c r="E227" s="32" t="s">
        <v>455</v>
      </c>
      <c r="F227" s="1" t="s">
        <v>215</v>
      </c>
      <c r="G227" s="2"/>
      <c r="H227" s="2">
        <v>48</v>
      </c>
      <c r="I227" s="2"/>
      <c r="J227" s="2"/>
      <c r="K227" s="2"/>
      <c r="L227" s="2"/>
      <c r="M227" s="2"/>
      <c r="N227" s="2"/>
      <c r="O227" s="2"/>
      <c r="P227" s="2"/>
      <c r="Q227" s="2"/>
      <c r="R227" s="2">
        <f>SUM(Q227,P227,O227,N227,M227,L227,K227,J227,I227,H227,G227,)</f>
        <v>48</v>
      </c>
      <c r="S227" s="9"/>
    </row>
    <row r="228" spans="1:19" x14ac:dyDescent="0.15">
      <c r="A228" s="3">
        <v>2275430</v>
      </c>
      <c r="B228" s="1" t="s">
        <v>150</v>
      </c>
      <c r="C228" s="12" t="s">
        <v>7</v>
      </c>
      <c r="D228" s="1" t="s">
        <v>6</v>
      </c>
      <c r="E228" s="32" t="s">
        <v>335</v>
      </c>
      <c r="F228" s="1" t="s">
        <v>149</v>
      </c>
      <c r="G228" s="2"/>
      <c r="H228" s="2"/>
      <c r="I228" s="2"/>
      <c r="J228" s="2"/>
      <c r="K228" s="2"/>
      <c r="L228" s="2">
        <v>1</v>
      </c>
      <c r="M228" s="2"/>
      <c r="N228" s="2"/>
      <c r="O228" s="2"/>
      <c r="P228" s="2">
        <v>2</v>
      </c>
      <c r="Q228" s="2"/>
      <c r="R228" s="2">
        <f>SUM(Q228,P228,O228,N228,M228,L228,K228,J228,I228,H228,G228,)</f>
        <v>3</v>
      </c>
      <c r="S228" s="9"/>
    </row>
    <row r="229" spans="1:19" x14ac:dyDescent="0.15">
      <c r="A229" s="3">
        <v>2275510</v>
      </c>
      <c r="B229" s="1" t="s">
        <v>206</v>
      </c>
      <c r="C229" s="12" t="s">
        <v>7</v>
      </c>
      <c r="D229" s="1" t="s">
        <v>6</v>
      </c>
      <c r="E229" s="32" t="s">
        <v>422</v>
      </c>
      <c r="F229" s="1" t="s">
        <v>149</v>
      </c>
      <c r="G229" s="2"/>
      <c r="H229" s="2"/>
      <c r="I229" s="2"/>
      <c r="J229" s="2"/>
      <c r="K229" s="2"/>
      <c r="L229" s="2"/>
      <c r="M229" s="2"/>
      <c r="N229" s="2"/>
      <c r="O229" s="2"/>
      <c r="P229" s="2">
        <v>6</v>
      </c>
      <c r="Q229" s="2"/>
      <c r="R229" s="2">
        <f>SUM(Q229,P229,O229,N229,M229,L229,K229,J229,I229,H229,G229,)</f>
        <v>6</v>
      </c>
      <c r="S229" s="9"/>
    </row>
    <row r="230" spans="1:19" x14ac:dyDescent="0.15">
      <c r="A230" s="3">
        <v>2276200</v>
      </c>
      <c r="B230" s="1" t="s">
        <v>183</v>
      </c>
      <c r="C230" s="12" t="s">
        <v>7</v>
      </c>
      <c r="D230" s="1" t="s">
        <v>6</v>
      </c>
      <c r="E230" s="32" t="s">
        <v>336</v>
      </c>
      <c r="F230" s="1" t="s">
        <v>215</v>
      </c>
      <c r="G230" s="2"/>
      <c r="H230" s="2"/>
      <c r="I230" s="2"/>
      <c r="J230" s="2"/>
      <c r="K230" s="2"/>
      <c r="L230" s="2"/>
      <c r="M230" s="2"/>
      <c r="N230" s="2"/>
      <c r="O230" s="2">
        <v>170</v>
      </c>
      <c r="P230" s="2"/>
      <c r="Q230" s="2"/>
      <c r="R230" s="2">
        <f>SUM(Q230,P230,O230,N230,M230,L230,K230,J230,I230,H230,G230,)</f>
        <v>170</v>
      </c>
      <c r="S230" s="9"/>
    </row>
    <row r="231" spans="1:19" x14ac:dyDescent="0.15">
      <c r="A231" s="3">
        <v>2276611</v>
      </c>
      <c r="B231" s="1" t="s">
        <v>131</v>
      </c>
      <c r="C231" s="12" t="s">
        <v>132</v>
      </c>
      <c r="D231" s="1" t="s">
        <v>6</v>
      </c>
      <c r="E231" s="32" t="s">
        <v>337</v>
      </c>
      <c r="F231" s="1" t="s">
        <v>215</v>
      </c>
      <c r="G231" s="2"/>
      <c r="H231" s="2"/>
      <c r="I231" s="2">
        <v>63</v>
      </c>
      <c r="J231" s="2"/>
      <c r="K231" s="2"/>
      <c r="L231" s="2"/>
      <c r="M231" s="2"/>
      <c r="N231" s="2"/>
      <c r="O231" s="2"/>
      <c r="P231" s="2"/>
      <c r="Q231" s="2"/>
      <c r="R231" s="2">
        <f>SUM(Q231,P231,O231,N231,M231,L231,K231,J231,I231,H231,G231,)</f>
        <v>63</v>
      </c>
      <c r="S231" s="9"/>
    </row>
    <row r="232" spans="1:19" x14ac:dyDescent="0.15">
      <c r="A232" s="3">
        <v>2276611</v>
      </c>
      <c r="B232" s="1" t="s">
        <v>131</v>
      </c>
      <c r="C232" s="12" t="s">
        <v>132</v>
      </c>
      <c r="D232" s="1" t="s">
        <v>6</v>
      </c>
      <c r="E232" s="32" t="s">
        <v>337</v>
      </c>
      <c r="F232" s="1" t="s">
        <v>149</v>
      </c>
      <c r="G232" s="2"/>
      <c r="H232" s="2"/>
      <c r="I232" s="2"/>
      <c r="J232" s="2"/>
      <c r="K232" s="2"/>
      <c r="L232" s="2"/>
      <c r="M232" s="2">
        <v>400</v>
      </c>
      <c r="N232" s="2"/>
      <c r="O232" s="2"/>
      <c r="P232" s="2"/>
      <c r="Q232" s="2"/>
      <c r="R232" s="2">
        <f>SUM(Q232,P232,O232,N232,M232,L232,K232,J232,I232,H232,G232,)</f>
        <v>400</v>
      </c>
      <c r="S232" s="9"/>
    </row>
    <row r="233" spans="1:19" x14ac:dyDescent="0.15">
      <c r="A233" s="3">
        <v>2276745</v>
      </c>
      <c r="B233" s="1" t="s">
        <v>44</v>
      </c>
      <c r="C233" s="12" t="s">
        <v>7</v>
      </c>
      <c r="D233" s="1" t="s">
        <v>6</v>
      </c>
      <c r="E233" s="32" t="s">
        <v>338</v>
      </c>
      <c r="F233" s="1" t="s">
        <v>215</v>
      </c>
      <c r="G233" s="2">
        <v>267</v>
      </c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>
        <f>SUM(Q233,P233,O233,N233,M233,L233,K233,J233,I233,H233,G233,)</f>
        <v>267</v>
      </c>
      <c r="S233" s="9"/>
    </row>
    <row r="234" spans="1:19" x14ac:dyDescent="0.15">
      <c r="A234" s="3">
        <v>2276745</v>
      </c>
      <c r="B234" s="1" t="s">
        <v>44</v>
      </c>
      <c r="C234" s="12" t="s">
        <v>7</v>
      </c>
      <c r="D234" s="1" t="s">
        <v>6</v>
      </c>
      <c r="E234" s="32" t="s">
        <v>338</v>
      </c>
      <c r="F234" s="1" t="s">
        <v>149</v>
      </c>
      <c r="G234" s="2">
        <v>2</v>
      </c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>
        <f>SUM(Q234,P234,O234,N234,M234,L234,K234,J234,I234,H234,G234,)</f>
        <v>2</v>
      </c>
      <c r="S234" s="9"/>
    </row>
    <row r="235" spans="1:19" x14ac:dyDescent="0.15">
      <c r="A235" s="3">
        <v>2276746</v>
      </c>
      <c r="B235" s="1" t="s">
        <v>5</v>
      </c>
      <c r="C235" s="12" t="s">
        <v>7</v>
      </c>
      <c r="D235" s="1" t="s">
        <v>6</v>
      </c>
      <c r="E235" s="32" t="s">
        <v>339</v>
      </c>
      <c r="F235" s="1" t="s">
        <v>215</v>
      </c>
      <c r="G235" s="2">
        <v>815</v>
      </c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>
        <f>SUM(Q235,P235,O235,N235,M235,L235,K235,J235,I235,H235,G235,)</f>
        <v>815</v>
      </c>
      <c r="S235" s="9"/>
    </row>
    <row r="236" spans="1:19" x14ac:dyDescent="0.15">
      <c r="A236" s="3">
        <v>2276746</v>
      </c>
      <c r="B236" s="1" t="s">
        <v>5</v>
      </c>
      <c r="C236" s="12" t="s">
        <v>7</v>
      </c>
      <c r="D236" s="1" t="s">
        <v>6</v>
      </c>
      <c r="E236" s="32" t="s">
        <v>339</v>
      </c>
      <c r="F236" s="1" t="s">
        <v>149</v>
      </c>
      <c r="G236" s="2">
        <v>32</v>
      </c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>
        <f>SUM(Q236,P236,O236,N236,M236,L236,K236,J236,I236,H236,G236,)</f>
        <v>32</v>
      </c>
      <c r="S236" s="9"/>
    </row>
    <row r="237" spans="1:19" x14ac:dyDescent="0.15">
      <c r="A237" s="3">
        <v>2277295</v>
      </c>
      <c r="B237" s="1" t="s">
        <v>193</v>
      </c>
      <c r="C237" s="12" t="s">
        <v>7</v>
      </c>
      <c r="D237" s="1" t="s">
        <v>6</v>
      </c>
      <c r="E237" s="32" t="s">
        <v>340</v>
      </c>
      <c r="F237" s="1" t="s">
        <v>215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>
        <v>5</v>
      </c>
      <c r="R237" s="2">
        <f>SUM(Q237,P237,O237,N237,M237,L237,K237,J237,I237,H237,G237,)</f>
        <v>5</v>
      </c>
      <c r="S237" s="9"/>
    </row>
    <row r="238" spans="1:19" x14ac:dyDescent="0.15">
      <c r="A238" s="3">
        <v>2277295</v>
      </c>
      <c r="B238" s="1" t="s">
        <v>193</v>
      </c>
      <c r="C238" s="12" t="s">
        <v>7</v>
      </c>
      <c r="D238" s="1" t="s">
        <v>6</v>
      </c>
      <c r="E238" s="32" t="s">
        <v>340</v>
      </c>
      <c r="F238" s="1" t="s">
        <v>149</v>
      </c>
      <c r="G238" s="2"/>
      <c r="H238" s="2"/>
      <c r="I238" s="2"/>
      <c r="J238" s="2"/>
      <c r="K238" s="2"/>
      <c r="L238" s="2"/>
      <c r="M238" s="2"/>
      <c r="N238" s="2"/>
      <c r="O238" s="2"/>
      <c r="P238" s="2">
        <v>33</v>
      </c>
      <c r="Q238" s="2"/>
      <c r="R238" s="2">
        <f>SUM(Q238,P238,O238,N238,M238,L238,K238,J238,I238,H238,G238,)</f>
        <v>33</v>
      </c>
      <c r="S238" s="9"/>
    </row>
    <row r="239" spans="1:19" x14ac:dyDescent="0.15">
      <c r="A239" s="3">
        <v>2278029</v>
      </c>
      <c r="B239" s="1" t="s">
        <v>133</v>
      </c>
      <c r="C239" s="12" t="s">
        <v>7</v>
      </c>
      <c r="D239" s="1" t="s">
        <v>6</v>
      </c>
      <c r="E239" s="32" t="s">
        <v>341</v>
      </c>
      <c r="F239" s="1" t="s">
        <v>215</v>
      </c>
      <c r="G239" s="2"/>
      <c r="H239" s="2"/>
      <c r="I239" s="2">
        <v>24</v>
      </c>
      <c r="J239" s="2"/>
      <c r="K239" s="2"/>
      <c r="L239" s="2"/>
      <c r="M239" s="2">
        <v>6</v>
      </c>
      <c r="N239" s="2"/>
      <c r="O239" s="2">
        <v>10</v>
      </c>
      <c r="P239" s="2"/>
      <c r="Q239" s="2"/>
      <c r="R239" s="2">
        <f>SUM(Q239,P239,O239,N239,M239,L239,K239,J239,I239,H239,G239,)</f>
        <v>40</v>
      </c>
      <c r="S239" s="9"/>
    </row>
    <row r="240" spans="1:19" x14ac:dyDescent="0.15">
      <c r="A240" s="3">
        <v>2278371</v>
      </c>
      <c r="B240" s="1" t="s">
        <v>41</v>
      </c>
      <c r="C240" s="12" t="s">
        <v>7</v>
      </c>
      <c r="D240" s="1" t="s">
        <v>6</v>
      </c>
      <c r="E240" s="32" t="s">
        <v>342</v>
      </c>
      <c r="F240" s="1" t="s">
        <v>215</v>
      </c>
      <c r="G240" s="2">
        <v>24</v>
      </c>
      <c r="H240" s="2"/>
      <c r="I240" s="2">
        <v>91</v>
      </c>
      <c r="J240" s="2"/>
      <c r="K240" s="2">
        <v>78</v>
      </c>
      <c r="L240" s="2"/>
      <c r="M240" s="2"/>
      <c r="N240" s="2"/>
      <c r="O240" s="2">
        <v>64</v>
      </c>
      <c r="P240" s="2"/>
      <c r="Q240" s="2"/>
      <c r="R240" s="2">
        <f>SUM(Q240,P240,O240,N240,M240,L240,K240,J240,I240,H240,G240,)</f>
        <v>257</v>
      </c>
      <c r="S240" s="9"/>
    </row>
    <row r="241" spans="1:19" x14ac:dyDescent="0.15">
      <c r="A241" s="3">
        <v>2278371</v>
      </c>
      <c r="B241" s="1" t="s">
        <v>41</v>
      </c>
      <c r="C241" s="12" t="s">
        <v>7</v>
      </c>
      <c r="D241" s="1" t="s">
        <v>6</v>
      </c>
      <c r="E241" s="32" t="s">
        <v>342</v>
      </c>
      <c r="F241" s="1" t="s">
        <v>149</v>
      </c>
      <c r="G241" s="2">
        <v>6</v>
      </c>
      <c r="H241" s="2"/>
      <c r="I241" s="2">
        <v>111</v>
      </c>
      <c r="J241" s="2"/>
      <c r="K241" s="2"/>
      <c r="L241" s="2"/>
      <c r="M241" s="2"/>
      <c r="N241" s="2">
        <v>91</v>
      </c>
      <c r="O241" s="2"/>
      <c r="P241" s="2"/>
      <c r="Q241" s="2"/>
      <c r="R241" s="2">
        <f>SUM(Q241,P241,O241,N241,M241,L241,K241,J241,I241,H241,G241,)</f>
        <v>208</v>
      </c>
      <c r="S241" s="9"/>
    </row>
    <row r="242" spans="1:19" x14ac:dyDescent="0.15">
      <c r="A242" s="3">
        <v>2278929</v>
      </c>
      <c r="B242" s="1" t="s">
        <v>109</v>
      </c>
      <c r="C242" s="12" t="s">
        <v>7</v>
      </c>
      <c r="D242" s="1" t="s">
        <v>6</v>
      </c>
      <c r="E242" s="32" t="s">
        <v>343</v>
      </c>
      <c r="F242" s="1" t="s">
        <v>149</v>
      </c>
      <c r="G242" s="2"/>
      <c r="H242" s="2">
        <v>2</v>
      </c>
      <c r="I242" s="2"/>
      <c r="J242" s="2"/>
      <c r="K242" s="2"/>
      <c r="L242" s="2"/>
      <c r="M242" s="2"/>
      <c r="N242" s="2">
        <v>1</v>
      </c>
      <c r="O242" s="2"/>
      <c r="P242" s="2">
        <v>2</v>
      </c>
      <c r="Q242" s="2"/>
      <c r="R242" s="2">
        <f>SUM(Q242,P242,O242,N242,M242,L242,K242,J242,I242,H242,G242,)</f>
        <v>5</v>
      </c>
      <c r="S242" s="9"/>
    </row>
    <row r="243" spans="1:19" x14ac:dyDescent="0.15">
      <c r="A243" s="3">
        <v>2279334</v>
      </c>
      <c r="B243" s="1" t="s">
        <v>189</v>
      </c>
      <c r="C243" s="12" t="s">
        <v>7</v>
      </c>
      <c r="D243" s="1" t="s">
        <v>6</v>
      </c>
      <c r="E243" s="32" t="s">
        <v>344</v>
      </c>
      <c r="F243" s="1" t="s">
        <v>215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>
        <v>6</v>
      </c>
      <c r="R243" s="2">
        <f>SUM(Q243,P243,O243,N243,M243,L243,K243,J243,I243,H243,G243,)</f>
        <v>6</v>
      </c>
      <c r="S243" s="9"/>
    </row>
    <row r="244" spans="1:19" x14ac:dyDescent="0.15">
      <c r="A244" s="3">
        <v>2279582</v>
      </c>
      <c r="B244" s="1" t="s">
        <v>16</v>
      </c>
      <c r="C244" s="12" t="s">
        <v>7</v>
      </c>
      <c r="D244" s="1" t="s">
        <v>6</v>
      </c>
      <c r="E244" s="32" t="s">
        <v>267</v>
      </c>
      <c r="F244" s="1" t="s">
        <v>215</v>
      </c>
      <c r="G244" s="2"/>
      <c r="H244" s="2"/>
      <c r="I244" s="2"/>
      <c r="J244" s="2"/>
      <c r="K244" s="2"/>
      <c r="L244" s="2"/>
      <c r="M244" s="2"/>
      <c r="N244" s="2"/>
      <c r="O244" s="2"/>
      <c r="P244" s="2">
        <v>6</v>
      </c>
      <c r="Q244" s="2">
        <v>3</v>
      </c>
      <c r="R244" s="2">
        <f>SUM(Q244,P244,O244,N244,M244,L244,K244,J244,I244,H244,G244,)</f>
        <v>9</v>
      </c>
      <c r="S244" s="9"/>
    </row>
    <row r="245" spans="1:19" x14ac:dyDescent="0.15">
      <c r="A245" s="3">
        <v>2279582</v>
      </c>
      <c r="B245" s="1" t="s">
        <v>16</v>
      </c>
      <c r="C245" s="12" t="s">
        <v>7</v>
      </c>
      <c r="D245" s="1" t="s">
        <v>6</v>
      </c>
      <c r="E245" s="32" t="s">
        <v>267</v>
      </c>
      <c r="F245" s="1" t="s">
        <v>149</v>
      </c>
      <c r="G245" s="2"/>
      <c r="H245" s="2"/>
      <c r="I245" s="2"/>
      <c r="J245" s="2"/>
      <c r="K245" s="2"/>
      <c r="L245" s="2"/>
      <c r="M245" s="2"/>
      <c r="N245" s="2">
        <v>40</v>
      </c>
      <c r="O245" s="2"/>
      <c r="P245" s="2">
        <v>30</v>
      </c>
      <c r="Q245" s="2"/>
      <c r="R245" s="2">
        <f>SUM(Q245,P245,O245,N245,M245,L245,K245,J245,I245,H245,G245,)</f>
        <v>70</v>
      </c>
      <c r="S245" s="9"/>
    </row>
    <row r="246" spans="1:19" x14ac:dyDescent="0.15">
      <c r="A246" s="3">
        <v>2279749</v>
      </c>
      <c r="B246" s="1" t="s">
        <v>163</v>
      </c>
      <c r="C246" s="12" t="s">
        <v>7</v>
      </c>
      <c r="D246" s="1" t="s">
        <v>6</v>
      </c>
      <c r="E246" s="32" t="s">
        <v>423</v>
      </c>
      <c r="F246" s="1" t="s">
        <v>215</v>
      </c>
      <c r="G246" s="2"/>
      <c r="H246" s="2"/>
      <c r="I246" s="2"/>
      <c r="J246" s="2"/>
      <c r="K246" s="2"/>
      <c r="L246" s="2"/>
      <c r="M246" s="2"/>
      <c r="N246" s="2">
        <v>4</v>
      </c>
      <c r="O246" s="2"/>
      <c r="P246" s="2"/>
      <c r="Q246" s="2"/>
      <c r="R246" s="2">
        <f>SUM(Q246,P246,O246,N246,M246,L246,K246,J246,I246,H246,G246,)</f>
        <v>4</v>
      </c>
      <c r="S246" s="9"/>
    </row>
    <row r="247" spans="1:19" x14ac:dyDescent="0.15">
      <c r="A247" s="3">
        <v>2279845</v>
      </c>
      <c r="B247" s="1" t="s">
        <v>98</v>
      </c>
      <c r="C247" s="12" t="s">
        <v>7</v>
      </c>
      <c r="D247" s="1" t="s">
        <v>6</v>
      </c>
      <c r="E247" s="32" t="s">
        <v>424</v>
      </c>
      <c r="F247" s="1" t="s">
        <v>215</v>
      </c>
      <c r="G247" s="2">
        <v>24</v>
      </c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>
        <f>SUM(Q247,P247,O247,N247,M247,L247,K247,J247,I247,H247,G247,)</f>
        <v>24</v>
      </c>
      <c r="S247" s="9"/>
    </row>
    <row r="248" spans="1:19" x14ac:dyDescent="0.15">
      <c r="A248" s="3">
        <v>2279845</v>
      </c>
      <c r="B248" s="1" t="s">
        <v>98</v>
      </c>
      <c r="C248" s="12" t="s">
        <v>7</v>
      </c>
      <c r="D248" s="1" t="s">
        <v>6</v>
      </c>
      <c r="E248" s="32" t="s">
        <v>424</v>
      </c>
      <c r="F248" s="1" t="s">
        <v>149</v>
      </c>
      <c r="G248" s="2"/>
      <c r="H248" s="2"/>
      <c r="I248" s="2"/>
      <c r="J248" s="2"/>
      <c r="K248" s="2"/>
      <c r="L248" s="2">
        <v>3</v>
      </c>
      <c r="M248" s="2"/>
      <c r="N248" s="2"/>
      <c r="O248" s="2">
        <v>4</v>
      </c>
      <c r="P248" s="2"/>
      <c r="Q248" s="2"/>
      <c r="R248" s="2">
        <f>SUM(Q248,P248,O248,N248,M248,L248,K248,J248,I248,H248,G248,)</f>
        <v>7</v>
      </c>
      <c r="S248" s="9"/>
    </row>
    <row r="249" spans="1:19" x14ac:dyDescent="0.15">
      <c r="A249" s="3">
        <v>2279848</v>
      </c>
      <c r="B249" s="1" t="s">
        <v>151</v>
      </c>
      <c r="C249" s="12" t="s">
        <v>7</v>
      </c>
      <c r="D249" s="1" t="s">
        <v>6</v>
      </c>
      <c r="E249" s="32" t="s">
        <v>345</v>
      </c>
      <c r="F249" s="1" t="s">
        <v>149</v>
      </c>
      <c r="G249" s="2"/>
      <c r="H249" s="2"/>
      <c r="I249" s="2"/>
      <c r="J249" s="2"/>
      <c r="K249" s="2"/>
      <c r="L249" s="2">
        <v>3</v>
      </c>
      <c r="M249" s="2"/>
      <c r="N249" s="2"/>
      <c r="O249" s="2">
        <v>2</v>
      </c>
      <c r="P249" s="2"/>
      <c r="Q249" s="2"/>
      <c r="R249" s="2">
        <f>SUM(Q249,P249,O249,N249,M249,L249,K249,J249,I249,H249,G249,)</f>
        <v>5</v>
      </c>
      <c r="S249" s="9"/>
    </row>
    <row r="250" spans="1:19" x14ac:dyDescent="0.15">
      <c r="A250" s="3">
        <v>2279849</v>
      </c>
      <c r="B250" s="1" t="s">
        <v>152</v>
      </c>
      <c r="C250" s="12" t="s">
        <v>7</v>
      </c>
      <c r="D250" s="1" t="s">
        <v>6</v>
      </c>
      <c r="E250" s="32" t="s">
        <v>425</v>
      </c>
      <c r="F250" s="1" t="s">
        <v>149</v>
      </c>
      <c r="G250" s="2"/>
      <c r="H250" s="2"/>
      <c r="I250" s="2"/>
      <c r="J250" s="2"/>
      <c r="K250" s="2"/>
      <c r="L250" s="2">
        <v>3</v>
      </c>
      <c r="M250" s="2"/>
      <c r="N250" s="2"/>
      <c r="O250" s="2">
        <v>3</v>
      </c>
      <c r="P250" s="2"/>
      <c r="Q250" s="2"/>
      <c r="R250" s="2">
        <f>SUM(Q250,P250,O250,N250,M250,L250,K250,J250,I250,H250,G250,)</f>
        <v>6</v>
      </c>
      <c r="S250" s="9"/>
    </row>
    <row r="251" spans="1:19" x14ac:dyDescent="0.15">
      <c r="A251" s="3">
        <v>2279986</v>
      </c>
      <c r="B251" s="1" t="s">
        <v>162</v>
      </c>
      <c r="C251" s="12" t="s">
        <v>7</v>
      </c>
      <c r="D251" s="1" t="s">
        <v>6</v>
      </c>
      <c r="E251" s="32" t="s">
        <v>346</v>
      </c>
      <c r="F251" s="1" t="s">
        <v>149</v>
      </c>
      <c r="G251" s="2"/>
      <c r="H251" s="2"/>
      <c r="I251" s="2"/>
      <c r="J251" s="2"/>
      <c r="K251" s="2"/>
      <c r="L251" s="2"/>
      <c r="M251" s="2"/>
      <c r="N251" s="2">
        <v>6</v>
      </c>
      <c r="O251" s="2"/>
      <c r="P251" s="2"/>
      <c r="Q251" s="2"/>
      <c r="R251" s="2">
        <f>SUM(Q251,P251,O251,N251,M251,L251,K251,J251,I251,H251,G251,)</f>
        <v>6</v>
      </c>
      <c r="S251" s="9"/>
    </row>
    <row r="252" spans="1:19" x14ac:dyDescent="0.15">
      <c r="A252" s="3">
        <v>2281320</v>
      </c>
      <c r="B252" s="1" t="s">
        <v>173</v>
      </c>
      <c r="C252" s="12" t="s">
        <v>7</v>
      </c>
      <c r="D252" s="1" t="s">
        <v>6</v>
      </c>
      <c r="E252" s="32" t="s">
        <v>426</v>
      </c>
      <c r="F252" s="1" t="s">
        <v>215</v>
      </c>
      <c r="G252" s="2"/>
      <c r="H252" s="2"/>
      <c r="I252" s="2"/>
      <c r="J252" s="2"/>
      <c r="K252" s="2"/>
      <c r="L252" s="2"/>
      <c r="M252" s="2"/>
      <c r="N252" s="2">
        <v>4</v>
      </c>
      <c r="O252" s="2"/>
      <c r="P252" s="2"/>
      <c r="Q252" s="2"/>
      <c r="R252" s="2">
        <f>SUM(Q252,P252,O252,N252,M252,L252,K252,J252,I252,H252,G252,)</f>
        <v>4</v>
      </c>
      <c r="S252" s="9"/>
    </row>
    <row r="253" spans="1:19" x14ac:dyDescent="0.15">
      <c r="A253" s="3">
        <v>2282840</v>
      </c>
      <c r="B253" s="1" t="s">
        <v>168</v>
      </c>
      <c r="C253" s="12" t="s">
        <v>7</v>
      </c>
      <c r="D253" s="1" t="s">
        <v>6</v>
      </c>
      <c r="E253" s="32" t="s">
        <v>427</v>
      </c>
      <c r="F253" s="1" t="s">
        <v>215</v>
      </c>
      <c r="G253" s="2"/>
      <c r="H253" s="2"/>
      <c r="I253" s="2"/>
      <c r="J253" s="2"/>
      <c r="K253" s="2"/>
      <c r="L253" s="2"/>
      <c r="M253" s="2"/>
      <c r="N253" s="2">
        <v>4</v>
      </c>
      <c r="O253" s="2"/>
      <c r="P253" s="2"/>
      <c r="Q253" s="2"/>
      <c r="R253" s="2">
        <f>SUM(Q253,P253,O253,N253,M253,L253,K253,J253,I253,H253,G253,)</f>
        <v>4</v>
      </c>
      <c r="S253" s="9"/>
    </row>
    <row r="254" spans="1:19" x14ac:dyDescent="0.15">
      <c r="A254" s="3">
        <v>2285662</v>
      </c>
      <c r="B254" s="1" t="s">
        <v>102</v>
      </c>
      <c r="C254" s="12" t="s">
        <v>7</v>
      </c>
      <c r="D254" s="1" t="s">
        <v>6</v>
      </c>
      <c r="E254" s="32" t="s">
        <v>347</v>
      </c>
      <c r="F254" s="1" t="s">
        <v>215</v>
      </c>
      <c r="G254" s="2">
        <v>6</v>
      </c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>
        <f>SUM(Q254,P254,O254,N254,M254,L254,K254,J254,I254,H254,G254,)</f>
        <v>6</v>
      </c>
      <c r="S254" s="9"/>
    </row>
    <row r="255" spans="1:19" x14ac:dyDescent="0.15">
      <c r="A255" s="3">
        <v>2285691</v>
      </c>
      <c r="B255" s="1" t="s">
        <v>179</v>
      </c>
      <c r="C255" s="12" t="s">
        <v>7</v>
      </c>
      <c r="D255" s="1" t="s">
        <v>6</v>
      </c>
      <c r="E255" s="32" t="s">
        <v>428</v>
      </c>
      <c r="F255" s="1" t="s">
        <v>215</v>
      </c>
      <c r="G255" s="2"/>
      <c r="H255" s="2"/>
      <c r="I255" s="2"/>
      <c r="J255" s="2"/>
      <c r="K255" s="2"/>
      <c r="L255" s="2"/>
      <c r="M255" s="2"/>
      <c r="N255" s="2">
        <v>15</v>
      </c>
      <c r="O255" s="2"/>
      <c r="P255" s="2"/>
      <c r="Q255" s="2"/>
      <c r="R255" s="2">
        <f>SUM(Q255,P255,O255,N255,M255,L255,K255,J255,I255,H255,G255,)</f>
        <v>15</v>
      </c>
      <c r="S255" s="9"/>
    </row>
    <row r="256" spans="1:19" x14ac:dyDescent="0.15">
      <c r="A256" s="3">
        <v>2287576</v>
      </c>
      <c r="B256" s="1" t="s">
        <v>214</v>
      </c>
      <c r="C256" s="12" t="s">
        <v>7</v>
      </c>
      <c r="D256" s="1" t="s">
        <v>6</v>
      </c>
      <c r="E256" s="32" t="s">
        <v>429</v>
      </c>
      <c r="F256" s="1" t="s">
        <v>215</v>
      </c>
      <c r="G256" s="2"/>
      <c r="H256" s="2"/>
      <c r="I256" s="2"/>
      <c r="J256" s="2"/>
      <c r="K256" s="2"/>
      <c r="L256" s="2"/>
      <c r="M256" s="2"/>
      <c r="N256" s="2"/>
      <c r="O256" s="2"/>
      <c r="P256" s="2">
        <v>6</v>
      </c>
      <c r="Q256" s="2"/>
      <c r="R256" s="2">
        <f>SUM(Q256,P256,O256,N256,M256,L256,K256,J256,I256,H256,G256,)</f>
        <v>6</v>
      </c>
      <c r="S256" s="9"/>
    </row>
    <row r="257" spans="1:19" x14ac:dyDescent="0.15">
      <c r="A257" s="3">
        <v>2293531</v>
      </c>
      <c r="B257" s="1" t="s">
        <v>99</v>
      </c>
      <c r="C257" s="12" t="s">
        <v>7</v>
      </c>
      <c r="D257" s="1" t="s">
        <v>6</v>
      </c>
      <c r="E257" s="32" t="s">
        <v>430</v>
      </c>
      <c r="F257" s="1" t="s">
        <v>215</v>
      </c>
      <c r="G257" s="2">
        <v>28</v>
      </c>
      <c r="H257" s="2"/>
      <c r="I257" s="2">
        <v>16</v>
      </c>
      <c r="J257" s="2"/>
      <c r="K257" s="2"/>
      <c r="L257" s="2"/>
      <c r="M257" s="2"/>
      <c r="N257" s="2"/>
      <c r="O257" s="2"/>
      <c r="P257" s="2"/>
      <c r="Q257" s="2"/>
      <c r="R257" s="2">
        <f>SUM(Q257,P257,O257,N257,M257,L257,K257,J257,I257,H257,G257,)</f>
        <v>44</v>
      </c>
      <c r="S257" s="9"/>
    </row>
    <row r="258" spans="1:19" x14ac:dyDescent="0.15">
      <c r="A258" s="3">
        <v>2293657</v>
      </c>
      <c r="B258" s="1" t="s">
        <v>72</v>
      </c>
      <c r="C258" s="12" t="s">
        <v>7</v>
      </c>
      <c r="D258" s="1" t="s">
        <v>6</v>
      </c>
      <c r="E258" s="32" t="s">
        <v>348</v>
      </c>
      <c r="F258" s="1" t="s">
        <v>215</v>
      </c>
      <c r="G258" s="2">
        <v>32</v>
      </c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>
        <f>SUM(Q258,P258,O258,N258,M258,L258,K258,J258,I258,H258,G258,)</f>
        <v>32</v>
      </c>
      <c r="S258" s="9"/>
    </row>
    <row r="259" spans="1:19" x14ac:dyDescent="0.15">
      <c r="A259" s="3">
        <v>2293657</v>
      </c>
      <c r="B259" s="1" t="s">
        <v>72</v>
      </c>
      <c r="C259" s="12" t="s">
        <v>7</v>
      </c>
      <c r="D259" s="1" t="s">
        <v>6</v>
      </c>
      <c r="E259" s="32" t="s">
        <v>348</v>
      </c>
      <c r="F259" s="1" t="s">
        <v>149</v>
      </c>
      <c r="G259" s="2"/>
      <c r="H259" s="2"/>
      <c r="I259" s="2"/>
      <c r="J259" s="2"/>
      <c r="K259" s="2">
        <v>20</v>
      </c>
      <c r="L259" s="2"/>
      <c r="M259" s="2"/>
      <c r="N259" s="2"/>
      <c r="O259" s="2"/>
      <c r="P259" s="2"/>
      <c r="Q259" s="2"/>
      <c r="R259" s="2">
        <f>SUM(Q259,P259,O259,N259,M259,L259,K259,J259,I259,H259,G259,)</f>
        <v>20</v>
      </c>
      <c r="S259" s="9"/>
    </row>
    <row r="260" spans="1:19" x14ac:dyDescent="0.15">
      <c r="A260" s="3">
        <v>2293681</v>
      </c>
      <c r="B260" s="1" t="s">
        <v>476</v>
      </c>
      <c r="C260" s="12" t="s">
        <v>7</v>
      </c>
      <c r="D260" s="1" t="s">
        <v>6</v>
      </c>
      <c r="E260" s="32" t="s">
        <v>349</v>
      </c>
      <c r="F260" s="1" t="s">
        <v>215</v>
      </c>
      <c r="G260" s="2">
        <v>8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>
        <f>SUM(Q260,P260,O260,N260,M260,L260,K260,J260,I260,H260,G260,)</f>
        <v>8</v>
      </c>
      <c r="S260" s="9"/>
    </row>
    <row r="261" spans="1:19" x14ac:dyDescent="0.15">
      <c r="A261" s="3">
        <v>2293681</v>
      </c>
      <c r="B261" s="1" t="s">
        <v>476</v>
      </c>
      <c r="C261" s="12" t="s">
        <v>7</v>
      </c>
      <c r="D261" s="1" t="s">
        <v>6</v>
      </c>
      <c r="E261" s="32" t="s">
        <v>349</v>
      </c>
      <c r="F261" s="1" t="s">
        <v>149</v>
      </c>
      <c r="G261" s="2"/>
      <c r="H261" s="2"/>
      <c r="I261" s="2"/>
      <c r="J261" s="2"/>
      <c r="K261" s="2">
        <v>20</v>
      </c>
      <c r="L261" s="2"/>
      <c r="M261" s="2"/>
      <c r="N261" s="2"/>
      <c r="O261" s="2"/>
      <c r="P261" s="2"/>
      <c r="Q261" s="2"/>
      <c r="R261" s="2">
        <f>SUM(Q261,P261,O261,N261,M261,L261,K261,J261,I261,H261,G261,)</f>
        <v>20</v>
      </c>
      <c r="S261" s="9"/>
    </row>
    <row r="262" spans="1:19" x14ac:dyDescent="0.15">
      <c r="A262" s="3">
        <v>2295648</v>
      </c>
      <c r="B262" s="1" t="s">
        <v>475</v>
      </c>
      <c r="C262" s="12" t="s">
        <v>7</v>
      </c>
      <c r="D262" s="1" t="s">
        <v>6</v>
      </c>
      <c r="E262" s="32" t="s">
        <v>350</v>
      </c>
      <c r="F262" s="1" t="s">
        <v>215</v>
      </c>
      <c r="G262" s="2">
        <v>15</v>
      </c>
      <c r="H262" s="2"/>
      <c r="I262" s="2"/>
      <c r="J262" s="2"/>
      <c r="K262" s="2"/>
      <c r="L262" s="2"/>
      <c r="M262" s="2"/>
      <c r="N262" s="2"/>
      <c r="O262" s="2"/>
      <c r="P262" s="2">
        <v>32</v>
      </c>
      <c r="Q262" s="2"/>
      <c r="R262" s="2">
        <f>SUM(Q262,P262,O262,N262,M262,L262,K262,J262,I262,H262,G262,)</f>
        <v>47</v>
      </c>
      <c r="S262" s="9"/>
    </row>
    <row r="263" spans="1:19" x14ac:dyDescent="0.15">
      <c r="A263" s="3">
        <v>2295648</v>
      </c>
      <c r="B263" s="1" t="s">
        <v>475</v>
      </c>
      <c r="C263" s="12" t="s">
        <v>7</v>
      </c>
      <c r="D263" s="1" t="s">
        <v>6</v>
      </c>
      <c r="E263" s="32" t="s">
        <v>350</v>
      </c>
      <c r="F263" s="1" t="s">
        <v>149</v>
      </c>
      <c r="G263" s="2"/>
      <c r="H263" s="2"/>
      <c r="I263" s="2"/>
      <c r="J263" s="2"/>
      <c r="K263" s="2">
        <v>20</v>
      </c>
      <c r="L263" s="2"/>
      <c r="M263" s="2"/>
      <c r="N263" s="2"/>
      <c r="O263" s="2"/>
      <c r="P263" s="2">
        <v>2</v>
      </c>
      <c r="Q263" s="2"/>
      <c r="R263" s="2">
        <f>SUM(Q263,P263,O263,N263,M263,L263,K263,J263,I263,H263,G263,)</f>
        <v>22</v>
      </c>
      <c r="S263" s="9"/>
    </row>
    <row r="264" spans="1:19" x14ac:dyDescent="0.15">
      <c r="A264" s="3">
        <v>2295649</v>
      </c>
      <c r="B264" s="1" t="s">
        <v>473</v>
      </c>
      <c r="C264" s="12" t="s">
        <v>7</v>
      </c>
      <c r="D264" s="1" t="s">
        <v>6</v>
      </c>
      <c r="E264" s="32" t="s">
        <v>431</v>
      </c>
      <c r="F264" s="1" t="s">
        <v>215</v>
      </c>
      <c r="G264" s="2">
        <v>6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>
        <f>SUM(Q264,P264,O264,N264,M264,L264,K264,J264,I264,H264,G264,)</f>
        <v>6</v>
      </c>
      <c r="S264" s="9"/>
    </row>
    <row r="265" spans="1:19" x14ac:dyDescent="0.15">
      <c r="A265" s="3">
        <v>2295650</v>
      </c>
      <c r="B265" s="1" t="s">
        <v>474</v>
      </c>
      <c r="C265" s="12" t="s">
        <v>7</v>
      </c>
      <c r="D265" s="1" t="s">
        <v>6</v>
      </c>
      <c r="E265" s="32" t="s">
        <v>351</v>
      </c>
      <c r="F265" s="1" t="s">
        <v>215</v>
      </c>
      <c r="G265" s="2">
        <v>77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>
        <f>SUM(Q265,P265,O265,N265,M265,L265,K265,J265,I265,H265,G265,)</f>
        <v>77</v>
      </c>
      <c r="S265" s="9"/>
    </row>
    <row r="266" spans="1:19" x14ac:dyDescent="0.15">
      <c r="A266" s="3">
        <v>2295650</v>
      </c>
      <c r="B266" s="1" t="s">
        <v>474</v>
      </c>
      <c r="C266" s="12" t="s">
        <v>7</v>
      </c>
      <c r="D266" s="1" t="s">
        <v>6</v>
      </c>
      <c r="E266" s="32" t="s">
        <v>351</v>
      </c>
      <c r="F266" s="1" t="s">
        <v>149</v>
      </c>
      <c r="G266" s="2"/>
      <c r="H266" s="2"/>
      <c r="I266" s="2"/>
      <c r="J266" s="2"/>
      <c r="K266" s="2">
        <v>20</v>
      </c>
      <c r="L266" s="2"/>
      <c r="M266" s="2"/>
      <c r="N266" s="2"/>
      <c r="O266" s="2"/>
      <c r="P266" s="2">
        <v>2</v>
      </c>
      <c r="Q266" s="2"/>
      <c r="R266" s="2">
        <f>SUM(Q266,P266,O266,N266,M266,L266,K266,J266,I266,H266,G266,)</f>
        <v>22</v>
      </c>
      <c r="S266" s="9"/>
    </row>
    <row r="267" spans="1:19" x14ac:dyDescent="0.15">
      <c r="A267" s="3">
        <v>2296394</v>
      </c>
      <c r="B267" s="1" t="s">
        <v>18</v>
      </c>
      <c r="C267" s="12" t="s">
        <v>7</v>
      </c>
      <c r="D267" s="1" t="s">
        <v>6</v>
      </c>
      <c r="E267" s="32" t="s">
        <v>352</v>
      </c>
      <c r="F267" s="1" t="s">
        <v>149</v>
      </c>
      <c r="G267" s="2">
        <v>120</v>
      </c>
      <c r="H267" s="2"/>
      <c r="I267" s="2"/>
      <c r="J267" s="2"/>
      <c r="K267" s="2"/>
      <c r="L267" s="2"/>
      <c r="M267" s="2"/>
      <c r="N267" s="2"/>
      <c r="O267" s="2"/>
      <c r="P267" s="2">
        <v>36</v>
      </c>
      <c r="Q267" s="2"/>
      <c r="R267" s="2">
        <f>SUM(Q267,P267,O267,N267,M267,L267,K267,J267,I267,H267,G267,)</f>
        <v>156</v>
      </c>
      <c r="S267" s="9"/>
    </row>
    <row r="268" spans="1:19" x14ac:dyDescent="0.15">
      <c r="A268" s="3">
        <v>2296395</v>
      </c>
      <c r="B268" s="1" t="s">
        <v>89</v>
      </c>
      <c r="C268" s="12" t="s">
        <v>7</v>
      </c>
      <c r="D268" s="1" t="s">
        <v>6</v>
      </c>
      <c r="E268" s="32" t="s">
        <v>432</v>
      </c>
      <c r="F268" s="1" t="s">
        <v>215</v>
      </c>
      <c r="G268" s="2">
        <v>6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>
        <f>SUM(Q268,P268,O268,N268,M268,L268,K268,J268,I268,H268,G268,)</f>
        <v>6</v>
      </c>
      <c r="S268" s="9"/>
    </row>
    <row r="269" spans="1:19" x14ac:dyDescent="0.15">
      <c r="A269" s="3">
        <v>2296395</v>
      </c>
      <c r="B269" s="1" t="s">
        <v>89</v>
      </c>
      <c r="C269" s="12" t="s">
        <v>7</v>
      </c>
      <c r="D269" s="1" t="s">
        <v>6</v>
      </c>
      <c r="E269" s="32" t="s">
        <v>432</v>
      </c>
      <c r="F269" s="1" t="s">
        <v>149</v>
      </c>
      <c r="G269" s="2"/>
      <c r="H269" s="2"/>
      <c r="I269" s="2"/>
      <c r="J269" s="2"/>
      <c r="K269" s="2"/>
      <c r="L269" s="2"/>
      <c r="M269" s="2"/>
      <c r="N269" s="2"/>
      <c r="O269" s="2"/>
      <c r="P269" s="2">
        <v>15</v>
      </c>
      <c r="Q269" s="2"/>
      <c r="R269" s="2">
        <f>SUM(Q269,P269,O269,N269,M269,L269,K269,J269,I269,H269,G269,)</f>
        <v>15</v>
      </c>
      <c r="S269" s="9"/>
    </row>
    <row r="270" spans="1:19" x14ac:dyDescent="0.15">
      <c r="A270" s="3">
        <v>2296571</v>
      </c>
      <c r="B270" s="1" t="s">
        <v>17</v>
      </c>
      <c r="C270" s="12" t="s">
        <v>7</v>
      </c>
      <c r="D270" s="1" t="s">
        <v>6</v>
      </c>
      <c r="E270" s="32" t="s">
        <v>353</v>
      </c>
      <c r="F270" s="1" t="s">
        <v>215</v>
      </c>
      <c r="G270" s="2">
        <v>9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>
        <f>SUM(Q270,P270,O270,N270,M270,L270,K270,J270,I270,H270,G270,)</f>
        <v>9</v>
      </c>
      <c r="S270" s="9"/>
    </row>
    <row r="271" spans="1:19" x14ac:dyDescent="0.15">
      <c r="A271" s="3">
        <v>2296571</v>
      </c>
      <c r="B271" s="1" t="s">
        <v>17</v>
      </c>
      <c r="C271" s="12" t="s">
        <v>7</v>
      </c>
      <c r="D271" s="1" t="s">
        <v>6</v>
      </c>
      <c r="E271" s="32" t="s">
        <v>353</v>
      </c>
      <c r="F271" s="1" t="s">
        <v>149</v>
      </c>
      <c r="G271" s="2">
        <v>60</v>
      </c>
      <c r="H271" s="2"/>
      <c r="I271" s="2"/>
      <c r="J271" s="2"/>
      <c r="K271" s="2"/>
      <c r="L271" s="2"/>
      <c r="M271" s="2"/>
      <c r="N271" s="2"/>
      <c r="O271" s="2"/>
      <c r="P271" s="2">
        <v>20</v>
      </c>
      <c r="Q271" s="2"/>
      <c r="R271" s="2">
        <f>SUM(Q271,P271,O271,N271,M271,L271,K271,J271,I271,H271,G271,)</f>
        <v>80</v>
      </c>
      <c r="S271" s="9"/>
    </row>
    <row r="272" spans="1:19" x14ac:dyDescent="0.15">
      <c r="A272" s="3">
        <v>2296572</v>
      </c>
      <c r="B272" s="1" t="s">
        <v>20</v>
      </c>
      <c r="C272" s="12" t="s">
        <v>7</v>
      </c>
      <c r="D272" s="1" t="s">
        <v>6</v>
      </c>
      <c r="E272" s="32" t="s">
        <v>433</v>
      </c>
      <c r="F272" s="1" t="s">
        <v>149</v>
      </c>
      <c r="G272" s="2">
        <v>40</v>
      </c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>
        <f>SUM(Q272,P272,O272,N272,M272,L272,K272,J272,I272,H272,G272,)</f>
        <v>40</v>
      </c>
      <c r="S272" s="9"/>
    </row>
    <row r="273" spans="1:19" x14ac:dyDescent="0.15">
      <c r="A273" s="3">
        <v>2296575</v>
      </c>
      <c r="B273" s="1" t="s">
        <v>19</v>
      </c>
      <c r="C273" s="12" t="s">
        <v>7</v>
      </c>
      <c r="D273" s="1" t="s">
        <v>6</v>
      </c>
      <c r="E273" s="32" t="s">
        <v>434</v>
      </c>
      <c r="F273" s="1" t="s">
        <v>215</v>
      </c>
      <c r="G273" s="2">
        <v>24</v>
      </c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>
        <f>SUM(Q273,P273,O273,N273,M273,L273,K273,J273,I273,H273,G273,)</f>
        <v>24</v>
      </c>
      <c r="S273" s="9"/>
    </row>
    <row r="274" spans="1:19" x14ac:dyDescent="0.15">
      <c r="A274" s="3">
        <v>2296575</v>
      </c>
      <c r="B274" s="1" t="s">
        <v>19</v>
      </c>
      <c r="C274" s="12" t="s">
        <v>7</v>
      </c>
      <c r="D274" s="1" t="s">
        <v>6</v>
      </c>
      <c r="E274" s="32" t="s">
        <v>434</v>
      </c>
      <c r="F274" s="1" t="s">
        <v>149</v>
      </c>
      <c r="G274" s="2">
        <v>40</v>
      </c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>
        <f>SUM(Q274,P274,O274,N274,M274,L274,K274,J274,I274,H274,G274,)</f>
        <v>40</v>
      </c>
      <c r="S274" s="9"/>
    </row>
    <row r="275" spans="1:19" x14ac:dyDescent="0.15">
      <c r="A275" s="3">
        <v>2297176</v>
      </c>
      <c r="B275" s="1" t="s">
        <v>21</v>
      </c>
      <c r="C275" s="12" t="s">
        <v>7</v>
      </c>
      <c r="D275" s="1" t="s">
        <v>6</v>
      </c>
      <c r="E275" s="32" t="s">
        <v>354</v>
      </c>
      <c r="F275" s="1" t="s">
        <v>149</v>
      </c>
      <c r="G275" s="2">
        <v>40</v>
      </c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>
        <f>SUM(Q275,P275,O275,N275,M275,L275,K275,J275,I275,H275,G275,)</f>
        <v>40</v>
      </c>
      <c r="S275" s="9"/>
    </row>
    <row r="276" spans="1:19" x14ac:dyDescent="0.15">
      <c r="A276" s="3">
        <v>2299683</v>
      </c>
      <c r="B276" s="1" t="s">
        <v>143</v>
      </c>
      <c r="C276" s="12" t="s">
        <v>7</v>
      </c>
      <c r="D276" s="1" t="s">
        <v>6</v>
      </c>
      <c r="E276" s="32" t="s">
        <v>355</v>
      </c>
      <c r="F276" s="1" t="s">
        <v>149</v>
      </c>
      <c r="G276" s="2"/>
      <c r="H276" s="2"/>
      <c r="I276" s="2"/>
      <c r="J276" s="2"/>
      <c r="K276" s="2">
        <v>50</v>
      </c>
      <c r="L276" s="2"/>
      <c r="M276" s="2"/>
      <c r="N276" s="2"/>
      <c r="O276" s="2"/>
      <c r="P276" s="2"/>
      <c r="Q276" s="2"/>
      <c r="R276" s="2">
        <f>SUM(Q276,P276,O276,N276,M276,L276,K276,J276,I276,H276,G276,)</f>
        <v>50</v>
      </c>
      <c r="S276" s="9"/>
    </row>
    <row r="277" spans="1:19" x14ac:dyDescent="0.15">
      <c r="A277" s="3">
        <v>2299684</v>
      </c>
      <c r="B277" s="1" t="s">
        <v>103</v>
      </c>
      <c r="C277" s="12" t="s">
        <v>7</v>
      </c>
      <c r="D277" s="1" t="s">
        <v>6</v>
      </c>
      <c r="E277" s="32" t="s">
        <v>356</v>
      </c>
      <c r="F277" s="1" t="s">
        <v>215</v>
      </c>
      <c r="G277" s="2">
        <v>3</v>
      </c>
      <c r="H277" s="2"/>
      <c r="I277" s="2"/>
      <c r="J277" s="2"/>
      <c r="K277" s="2">
        <v>33</v>
      </c>
      <c r="L277" s="2"/>
      <c r="M277" s="2"/>
      <c r="N277" s="2"/>
      <c r="O277" s="2"/>
      <c r="P277" s="2"/>
      <c r="Q277" s="2"/>
      <c r="R277" s="2">
        <f>SUM(Q277,P277,O277,N277,M277,L277,K277,J277,I277,H277,G277,)</f>
        <v>36</v>
      </c>
      <c r="S277" s="9"/>
    </row>
    <row r="278" spans="1:19" x14ac:dyDescent="0.15">
      <c r="A278" s="3">
        <v>2299684</v>
      </c>
      <c r="B278" s="1" t="s">
        <v>103</v>
      </c>
      <c r="C278" s="12" t="s">
        <v>7</v>
      </c>
      <c r="D278" s="1" t="s">
        <v>6</v>
      </c>
      <c r="E278" s="32" t="s">
        <v>356</v>
      </c>
      <c r="F278" s="1" t="s">
        <v>149</v>
      </c>
      <c r="G278" s="2"/>
      <c r="H278" s="2"/>
      <c r="I278" s="2"/>
      <c r="J278" s="2"/>
      <c r="K278" s="2">
        <v>50</v>
      </c>
      <c r="L278" s="2"/>
      <c r="M278" s="2"/>
      <c r="N278" s="2">
        <v>9</v>
      </c>
      <c r="O278" s="2"/>
      <c r="P278" s="2">
        <v>54</v>
      </c>
      <c r="Q278" s="2"/>
      <c r="R278" s="2">
        <f>SUM(Q278,P278,O278,N278,M278,L278,K278,J278,I278,H278,G278,)</f>
        <v>113</v>
      </c>
      <c r="S278" s="9"/>
    </row>
    <row r="279" spans="1:19" x14ac:dyDescent="0.15">
      <c r="A279" s="3">
        <v>2299686</v>
      </c>
      <c r="B279" s="1" t="s">
        <v>22</v>
      </c>
      <c r="C279" s="12" t="s">
        <v>7</v>
      </c>
      <c r="D279" s="1" t="s">
        <v>6</v>
      </c>
      <c r="E279" s="32" t="s">
        <v>357</v>
      </c>
      <c r="F279" s="1" t="s">
        <v>215</v>
      </c>
      <c r="G279" s="2"/>
      <c r="H279" s="2"/>
      <c r="I279" s="2">
        <v>6</v>
      </c>
      <c r="J279" s="2"/>
      <c r="K279" s="2"/>
      <c r="L279" s="2"/>
      <c r="M279" s="2"/>
      <c r="N279" s="2"/>
      <c r="O279" s="2"/>
      <c r="P279" s="2"/>
      <c r="Q279" s="2"/>
      <c r="R279" s="2">
        <f>SUM(Q279,P279,O279,N279,M279,L279,K279,J279,I279,H279,G279,)</f>
        <v>6</v>
      </c>
      <c r="S279" s="9"/>
    </row>
    <row r="280" spans="1:19" x14ac:dyDescent="0.15">
      <c r="A280" s="3">
        <v>2299686</v>
      </c>
      <c r="B280" s="1" t="s">
        <v>22</v>
      </c>
      <c r="C280" s="12" t="s">
        <v>7</v>
      </c>
      <c r="D280" s="1" t="s">
        <v>6</v>
      </c>
      <c r="E280" s="32" t="s">
        <v>357</v>
      </c>
      <c r="F280" s="1" t="s">
        <v>149</v>
      </c>
      <c r="G280" s="2">
        <v>20</v>
      </c>
      <c r="H280" s="2"/>
      <c r="I280" s="2"/>
      <c r="J280" s="2"/>
      <c r="K280" s="2">
        <v>50</v>
      </c>
      <c r="L280" s="2"/>
      <c r="M280" s="2"/>
      <c r="N280" s="2"/>
      <c r="O280" s="2"/>
      <c r="P280" s="2">
        <v>17</v>
      </c>
      <c r="Q280" s="2"/>
      <c r="R280" s="2">
        <f>SUM(Q280,P280,O280,N280,M280,L280,K280,J280,I280,H280,G280,)</f>
        <v>87</v>
      </c>
      <c r="S280" s="9"/>
    </row>
    <row r="281" spans="1:19" x14ac:dyDescent="0.15">
      <c r="A281" s="3">
        <v>2299687</v>
      </c>
      <c r="B281" s="1" t="s">
        <v>25</v>
      </c>
      <c r="C281" s="12" t="s">
        <v>7</v>
      </c>
      <c r="D281" s="1" t="s">
        <v>6</v>
      </c>
      <c r="E281" s="32" t="s">
        <v>358</v>
      </c>
      <c r="F281" s="1" t="s">
        <v>149</v>
      </c>
      <c r="G281" s="2">
        <v>20</v>
      </c>
      <c r="H281" s="2">
        <v>6</v>
      </c>
      <c r="I281" s="2"/>
      <c r="J281" s="2"/>
      <c r="K281" s="2">
        <v>50</v>
      </c>
      <c r="L281" s="2"/>
      <c r="M281" s="2"/>
      <c r="N281" s="2">
        <v>9</v>
      </c>
      <c r="O281" s="2"/>
      <c r="P281" s="2">
        <v>36</v>
      </c>
      <c r="Q281" s="2"/>
      <c r="R281" s="2">
        <f>SUM(Q281,P281,O281,N281,M281,L281,K281,J281,I281,H281,G281,)</f>
        <v>121</v>
      </c>
      <c r="S281" s="9"/>
    </row>
    <row r="282" spans="1:19" x14ac:dyDescent="0.15">
      <c r="A282" s="3">
        <v>2299688</v>
      </c>
      <c r="B282" s="1" t="s">
        <v>23</v>
      </c>
      <c r="C282" s="12" t="s">
        <v>7</v>
      </c>
      <c r="D282" s="1" t="s">
        <v>6</v>
      </c>
      <c r="E282" s="32" t="s">
        <v>359</v>
      </c>
      <c r="F282" s="1" t="s">
        <v>215</v>
      </c>
      <c r="G282" s="2"/>
      <c r="H282" s="2"/>
      <c r="I282" s="2">
        <v>12</v>
      </c>
      <c r="J282" s="2"/>
      <c r="K282" s="2">
        <v>21</v>
      </c>
      <c r="L282" s="2"/>
      <c r="M282" s="2"/>
      <c r="N282" s="2"/>
      <c r="O282" s="2"/>
      <c r="P282" s="2"/>
      <c r="Q282" s="2"/>
      <c r="R282" s="2">
        <f>SUM(Q282,P282,O282,N282,M282,L282,K282,J282,I282,H282,G282,)</f>
        <v>33</v>
      </c>
      <c r="S282" s="9"/>
    </row>
    <row r="283" spans="1:19" x14ac:dyDescent="0.15">
      <c r="A283" s="3">
        <v>2299688</v>
      </c>
      <c r="B283" s="1" t="s">
        <v>23</v>
      </c>
      <c r="C283" s="12" t="s">
        <v>7</v>
      </c>
      <c r="D283" s="1" t="s">
        <v>6</v>
      </c>
      <c r="E283" s="32" t="s">
        <v>359</v>
      </c>
      <c r="F283" s="1" t="s">
        <v>149</v>
      </c>
      <c r="G283" s="2">
        <v>20</v>
      </c>
      <c r="H283" s="2"/>
      <c r="I283" s="2"/>
      <c r="J283" s="2"/>
      <c r="K283" s="2">
        <v>50</v>
      </c>
      <c r="L283" s="2"/>
      <c r="M283" s="2"/>
      <c r="N283" s="2"/>
      <c r="O283" s="2"/>
      <c r="P283" s="2">
        <v>6</v>
      </c>
      <c r="Q283" s="2"/>
      <c r="R283" s="2">
        <f>SUM(Q283,P283,O283,N283,M283,L283,K283,J283,I283,H283,G283,)</f>
        <v>76</v>
      </c>
      <c r="S283" s="9"/>
    </row>
    <row r="284" spans="1:19" x14ac:dyDescent="0.15">
      <c r="A284" s="3">
        <v>2299689</v>
      </c>
      <c r="B284" s="1" t="s">
        <v>24</v>
      </c>
      <c r="C284" s="12" t="s">
        <v>7</v>
      </c>
      <c r="D284" s="1" t="s">
        <v>6</v>
      </c>
      <c r="E284" s="32" t="s">
        <v>360</v>
      </c>
      <c r="F284" s="1" t="s">
        <v>149</v>
      </c>
      <c r="G284" s="2">
        <v>20</v>
      </c>
      <c r="H284" s="2"/>
      <c r="I284" s="2"/>
      <c r="J284" s="2"/>
      <c r="K284" s="2">
        <v>50</v>
      </c>
      <c r="L284" s="2"/>
      <c r="M284" s="2"/>
      <c r="N284" s="2"/>
      <c r="O284" s="2"/>
      <c r="P284" s="2">
        <v>6</v>
      </c>
      <c r="Q284" s="2"/>
      <c r="R284" s="2">
        <f>SUM(Q284,P284,O284,N284,M284,L284,K284,J284,I284,H284,G284,)</f>
        <v>76</v>
      </c>
      <c r="S284" s="9"/>
    </row>
    <row r="285" spans="1:19" x14ac:dyDescent="0.15">
      <c r="A285" s="3">
        <v>2299798</v>
      </c>
      <c r="B285" s="1" t="s">
        <v>169</v>
      </c>
      <c r="C285" s="12" t="s">
        <v>7</v>
      </c>
      <c r="D285" s="1" t="s">
        <v>6</v>
      </c>
      <c r="E285" s="32" t="s">
        <v>435</v>
      </c>
      <c r="F285" s="1" t="s">
        <v>215</v>
      </c>
      <c r="G285" s="2"/>
      <c r="H285" s="2"/>
      <c r="I285" s="2"/>
      <c r="J285" s="2"/>
      <c r="K285" s="2"/>
      <c r="L285" s="2"/>
      <c r="M285" s="2"/>
      <c r="N285" s="2">
        <v>10</v>
      </c>
      <c r="O285" s="2"/>
      <c r="P285" s="2"/>
      <c r="Q285" s="2"/>
      <c r="R285" s="2">
        <f>SUM(Q285,P285,O285,N285,M285,L285,K285,J285,I285,H285,G285,)</f>
        <v>10</v>
      </c>
      <c r="S285" s="9"/>
    </row>
    <row r="286" spans="1:19" x14ac:dyDescent="0.15">
      <c r="A286" s="3">
        <v>2299799</v>
      </c>
      <c r="B286" s="1" t="s">
        <v>170</v>
      </c>
      <c r="C286" s="12" t="s">
        <v>7</v>
      </c>
      <c r="D286" s="1" t="s">
        <v>6</v>
      </c>
      <c r="E286" s="32" t="s">
        <v>436</v>
      </c>
      <c r="F286" s="1" t="s">
        <v>215</v>
      </c>
      <c r="G286" s="2"/>
      <c r="H286" s="2"/>
      <c r="I286" s="2"/>
      <c r="J286" s="2"/>
      <c r="K286" s="2"/>
      <c r="L286" s="2"/>
      <c r="M286" s="2"/>
      <c r="N286" s="2">
        <v>10</v>
      </c>
      <c r="O286" s="2"/>
      <c r="P286" s="2"/>
      <c r="Q286" s="2"/>
      <c r="R286" s="2">
        <f>SUM(Q286,P286,O286,N286,M286,L286,K286,J286,I286,H286,G286,)</f>
        <v>10</v>
      </c>
      <c r="S286" s="9"/>
    </row>
    <row r="287" spans="1:19" x14ac:dyDescent="0.15">
      <c r="A287" s="3">
        <v>2315670</v>
      </c>
      <c r="B287" s="1" t="s">
        <v>172</v>
      </c>
      <c r="C287" s="12" t="s">
        <v>7</v>
      </c>
      <c r="D287" s="1" t="s">
        <v>6</v>
      </c>
      <c r="E287" s="32" t="s">
        <v>437</v>
      </c>
      <c r="F287" s="1" t="s">
        <v>215</v>
      </c>
      <c r="G287" s="2"/>
      <c r="H287" s="2"/>
      <c r="I287" s="2"/>
      <c r="J287" s="2"/>
      <c r="K287" s="2"/>
      <c r="L287" s="2"/>
      <c r="M287" s="2"/>
      <c r="N287" s="2">
        <v>6</v>
      </c>
      <c r="O287" s="2"/>
      <c r="P287" s="2"/>
      <c r="Q287" s="2"/>
      <c r="R287" s="2">
        <f>SUM(Q287,P287,O287,N287,M287,L287,K287,J287,I287,H287,G287,)</f>
        <v>6</v>
      </c>
      <c r="S287" s="9"/>
    </row>
    <row r="288" spans="1:19" x14ac:dyDescent="0.15">
      <c r="A288" s="3">
        <v>2318301</v>
      </c>
      <c r="B288" s="1" t="s">
        <v>164</v>
      </c>
      <c r="C288" s="12" t="s">
        <v>7</v>
      </c>
      <c r="D288" s="1" t="s">
        <v>6</v>
      </c>
      <c r="E288" s="32" t="s">
        <v>438</v>
      </c>
      <c r="F288" s="1" t="s">
        <v>215</v>
      </c>
      <c r="G288" s="2"/>
      <c r="H288" s="2"/>
      <c r="I288" s="2"/>
      <c r="J288" s="2"/>
      <c r="K288" s="2"/>
      <c r="L288" s="2"/>
      <c r="M288" s="2"/>
      <c r="N288" s="2">
        <v>4</v>
      </c>
      <c r="O288" s="2"/>
      <c r="P288" s="2"/>
      <c r="Q288" s="2"/>
      <c r="R288" s="2">
        <f>SUM(Q288,P288,O288,N288,M288,L288,K288,J288,I288,H288,G288,)</f>
        <v>4</v>
      </c>
      <c r="S288" s="9"/>
    </row>
    <row r="289" spans="1:19" x14ac:dyDescent="0.15">
      <c r="A289" s="3">
        <v>2319079</v>
      </c>
      <c r="B289" s="1" t="s">
        <v>100</v>
      </c>
      <c r="C289" s="12" t="s">
        <v>7</v>
      </c>
      <c r="D289" s="1" t="s">
        <v>6</v>
      </c>
      <c r="E289" s="32" t="s">
        <v>361</v>
      </c>
      <c r="F289" s="1" t="s">
        <v>215</v>
      </c>
      <c r="G289" s="2">
        <v>13</v>
      </c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>
        <f>SUM(Q289,P289,O289,N289,M289,L289,K289,J289,I289,H289,G289,)</f>
        <v>13</v>
      </c>
      <c r="S289" s="9"/>
    </row>
    <row r="290" spans="1:19" x14ac:dyDescent="0.15">
      <c r="A290" s="3">
        <v>2319172</v>
      </c>
      <c r="B290" s="1" t="s">
        <v>153</v>
      </c>
      <c r="C290" s="12" t="s">
        <v>7</v>
      </c>
      <c r="D290" s="1" t="s">
        <v>6</v>
      </c>
      <c r="E290" s="32" t="s">
        <v>362</v>
      </c>
      <c r="F290" s="1" t="s">
        <v>149</v>
      </c>
      <c r="G290" s="2"/>
      <c r="H290" s="2"/>
      <c r="I290" s="2"/>
      <c r="J290" s="2"/>
      <c r="K290" s="2"/>
      <c r="L290" s="2">
        <v>3</v>
      </c>
      <c r="M290" s="2"/>
      <c r="N290" s="2"/>
      <c r="O290" s="2"/>
      <c r="P290" s="2"/>
      <c r="Q290" s="2"/>
      <c r="R290" s="2">
        <f>SUM(Q290,P290,O290,N290,M290,L290,K290,J290,I290,H290,G290,)</f>
        <v>3</v>
      </c>
      <c r="S290" s="9"/>
    </row>
    <row r="291" spans="1:19" x14ac:dyDescent="0.15">
      <c r="A291" s="3">
        <v>2319186</v>
      </c>
      <c r="B291" s="1" t="s">
        <v>154</v>
      </c>
      <c r="C291" s="12" t="s">
        <v>7</v>
      </c>
      <c r="D291" s="1" t="s">
        <v>6</v>
      </c>
      <c r="E291" s="32" t="s">
        <v>363</v>
      </c>
      <c r="F291" s="1" t="s">
        <v>149</v>
      </c>
      <c r="G291" s="2"/>
      <c r="H291" s="2"/>
      <c r="I291" s="2"/>
      <c r="J291" s="2"/>
      <c r="K291" s="2"/>
      <c r="L291" s="2">
        <v>3</v>
      </c>
      <c r="M291" s="2"/>
      <c r="N291" s="2"/>
      <c r="O291" s="2"/>
      <c r="P291" s="2"/>
      <c r="Q291" s="2"/>
      <c r="R291" s="2">
        <f>SUM(Q291,P291,O291,N291,M291,L291,K291,J291,I291,H291,G291,)</f>
        <v>3</v>
      </c>
      <c r="S291" s="9"/>
    </row>
    <row r="292" spans="1:19" x14ac:dyDescent="0.15">
      <c r="A292" s="3">
        <v>2319231</v>
      </c>
      <c r="B292" s="1" t="s">
        <v>14</v>
      </c>
      <c r="C292" s="12" t="s">
        <v>7</v>
      </c>
      <c r="D292" s="1" t="s">
        <v>6</v>
      </c>
      <c r="E292" s="32" t="s">
        <v>364</v>
      </c>
      <c r="F292" s="1" t="s">
        <v>149</v>
      </c>
      <c r="G292" s="2">
        <v>30</v>
      </c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>
        <f>SUM(Q292,P292,O292,N292,M292,L292,K292,J292,I292,H292,G292,)</f>
        <v>30</v>
      </c>
      <c r="S292" s="9"/>
    </row>
    <row r="293" spans="1:19" x14ac:dyDescent="0.15">
      <c r="A293" s="3">
        <v>2319448</v>
      </c>
      <c r="B293" s="1" t="s">
        <v>165</v>
      </c>
      <c r="C293" s="12" t="s">
        <v>7</v>
      </c>
      <c r="D293" s="1" t="s">
        <v>6</v>
      </c>
      <c r="E293" s="32" t="s">
        <v>439</v>
      </c>
      <c r="F293" s="1" t="s">
        <v>215</v>
      </c>
      <c r="G293" s="2"/>
      <c r="H293" s="2"/>
      <c r="I293" s="2"/>
      <c r="J293" s="2"/>
      <c r="K293" s="2"/>
      <c r="L293" s="2"/>
      <c r="M293" s="2"/>
      <c r="N293" s="2">
        <v>4</v>
      </c>
      <c r="O293" s="2"/>
      <c r="P293" s="2"/>
      <c r="Q293" s="2"/>
      <c r="R293" s="2">
        <f>SUM(Q293,P293,O293,N293,M293,L293,K293,J293,I293,H293,G293,)</f>
        <v>4</v>
      </c>
      <c r="S293" s="9"/>
    </row>
    <row r="294" spans="1:19" x14ac:dyDescent="0.15">
      <c r="A294" s="3">
        <v>2319527</v>
      </c>
      <c r="B294" s="1" t="s">
        <v>174</v>
      </c>
      <c r="C294" s="12" t="s">
        <v>7</v>
      </c>
      <c r="D294" s="1" t="s">
        <v>6</v>
      </c>
      <c r="E294" s="32" t="s">
        <v>440</v>
      </c>
      <c r="F294" s="1" t="s">
        <v>215</v>
      </c>
      <c r="G294" s="2"/>
      <c r="H294" s="2"/>
      <c r="I294" s="2"/>
      <c r="J294" s="2"/>
      <c r="K294" s="2"/>
      <c r="L294" s="2"/>
      <c r="M294" s="2"/>
      <c r="N294" s="2">
        <v>8</v>
      </c>
      <c r="O294" s="2"/>
      <c r="P294" s="2"/>
      <c r="Q294" s="2"/>
      <c r="R294" s="2">
        <f>SUM(Q294,P294,O294,N294,M294,L294,K294,J294,I294,H294,G294,)</f>
        <v>8</v>
      </c>
      <c r="S294" s="9"/>
    </row>
    <row r="295" spans="1:19" x14ac:dyDescent="0.15">
      <c r="A295" s="3">
        <v>2271450</v>
      </c>
      <c r="B295" s="1" t="s">
        <v>459</v>
      </c>
      <c r="C295" s="12" t="s">
        <v>171</v>
      </c>
      <c r="D295" s="1" t="s">
        <v>6</v>
      </c>
      <c r="E295" s="32" t="s">
        <v>456</v>
      </c>
      <c r="F295" s="1" t="s">
        <v>215</v>
      </c>
      <c r="G295" s="2"/>
      <c r="H295" s="2"/>
      <c r="I295" s="2"/>
      <c r="J295" s="2"/>
      <c r="K295" s="2"/>
      <c r="L295" s="2"/>
      <c r="M295" s="2"/>
      <c r="N295" s="2">
        <v>4</v>
      </c>
      <c r="O295" s="2"/>
      <c r="P295" s="2"/>
      <c r="Q295" s="2"/>
      <c r="R295" s="2">
        <f>SUM(Q295,P295,O295,N295,M295,L295,K295,J295,I295,H295,G295,)</f>
        <v>4</v>
      </c>
      <c r="S295" s="9"/>
    </row>
    <row r="296" spans="1:19" x14ac:dyDescent="0.15">
      <c r="A296" s="3">
        <v>2319592</v>
      </c>
      <c r="B296" s="1" t="s">
        <v>175</v>
      </c>
      <c r="C296" s="12" t="s">
        <v>7</v>
      </c>
      <c r="D296" s="1" t="s">
        <v>6</v>
      </c>
      <c r="E296" s="32" t="s">
        <v>441</v>
      </c>
      <c r="F296" s="1" t="s">
        <v>215</v>
      </c>
      <c r="G296" s="2"/>
      <c r="H296" s="2"/>
      <c r="I296" s="2"/>
      <c r="J296" s="2"/>
      <c r="K296" s="2"/>
      <c r="L296" s="2"/>
      <c r="M296" s="2"/>
      <c r="N296" s="2">
        <v>8</v>
      </c>
      <c r="O296" s="2"/>
      <c r="P296" s="2"/>
      <c r="Q296" s="2"/>
      <c r="R296" s="2">
        <f>SUM(Q296,P296,O296,N296,M296,L296,K296,J296,I296,H296,G296,)</f>
        <v>8</v>
      </c>
      <c r="S296" s="9"/>
    </row>
    <row r="297" spans="1:19" x14ac:dyDescent="0.15">
      <c r="A297" s="3">
        <v>2321105</v>
      </c>
      <c r="B297" s="1" t="s">
        <v>26</v>
      </c>
      <c r="C297" s="12" t="s">
        <v>7</v>
      </c>
      <c r="D297" s="1" t="s">
        <v>6</v>
      </c>
      <c r="E297" s="32" t="s">
        <v>442</v>
      </c>
      <c r="F297" s="1" t="s">
        <v>149</v>
      </c>
      <c r="G297" s="2">
        <v>10</v>
      </c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>
        <f>SUM(Q297,P297,O297,N297,M297,L297,K297,J297,I297,H297,G297,)</f>
        <v>10</v>
      </c>
      <c r="S297" s="9"/>
    </row>
    <row r="298" spans="1:19" x14ac:dyDescent="0.15">
      <c r="A298" s="3">
        <v>2321108</v>
      </c>
      <c r="B298" s="1" t="s">
        <v>140</v>
      </c>
      <c r="C298" s="12" t="s">
        <v>7</v>
      </c>
      <c r="D298" s="1" t="s">
        <v>6</v>
      </c>
      <c r="E298" s="32" t="s">
        <v>365</v>
      </c>
      <c r="F298" s="1">
        <v>8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>
        <v>120</v>
      </c>
      <c r="R298" s="2">
        <f>SUM(Q298,P298,O298,N298,M298,L298,K298,J298,I298,H298,G298,)</f>
        <v>120</v>
      </c>
      <c r="S298" s="9"/>
    </row>
    <row r="299" spans="1:19" x14ac:dyDescent="0.15">
      <c r="A299" s="3">
        <v>2321108</v>
      </c>
      <c r="B299" s="1" t="s">
        <v>140</v>
      </c>
      <c r="C299" s="12" t="s">
        <v>7</v>
      </c>
      <c r="D299" s="1" t="s">
        <v>6</v>
      </c>
      <c r="E299" s="32" t="s">
        <v>365</v>
      </c>
      <c r="F299" s="1" t="s">
        <v>215</v>
      </c>
      <c r="G299" s="2"/>
      <c r="H299" s="2"/>
      <c r="I299" s="2"/>
      <c r="J299" s="2">
        <v>327</v>
      </c>
      <c r="K299" s="2"/>
      <c r="L299" s="2"/>
      <c r="M299" s="2"/>
      <c r="N299" s="2">
        <v>42</v>
      </c>
      <c r="O299" s="2">
        <v>12</v>
      </c>
      <c r="P299" s="2">
        <v>5420</v>
      </c>
      <c r="Q299" s="2">
        <v>38</v>
      </c>
      <c r="R299" s="2">
        <f>SUM(Q299,P299,O299,N299,M299,L299,K299,J299,I299,H299,G299,)</f>
        <v>5839</v>
      </c>
      <c r="S299" s="9"/>
    </row>
    <row r="300" spans="1:19" x14ac:dyDescent="0.15">
      <c r="A300" s="3">
        <v>2321108</v>
      </c>
      <c r="B300" s="1" t="s">
        <v>140</v>
      </c>
      <c r="C300" s="12" t="s">
        <v>7</v>
      </c>
      <c r="D300" s="1" t="s">
        <v>6</v>
      </c>
      <c r="E300" s="32" t="s">
        <v>365</v>
      </c>
      <c r="F300" s="1" t="s">
        <v>149</v>
      </c>
      <c r="G300" s="2"/>
      <c r="H300" s="2"/>
      <c r="I300" s="2"/>
      <c r="J300" s="2"/>
      <c r="K300" s="2"/>
      <c r="L300" s="2"/>
      <c r="M300" s="2"/>
      <c r="N300" s="2"/>
      <c r="O300" s="2"/>
      <c r="P300" s="2">
        <v>40</v>
      </c>
      <c r="Q300" s="2"/>
      <c r="R300" s="2">
        <f>SUM(Q300,P300,O300,N300,M300,L300,K300,J300,I300,H300,G300,)</f>
        <v>40</v>
      </c>
      <c r="S300" s="9"/>
    </row>
    <row r="301" spans="1:19" x14ac:dyDescent="0.15">
      <c r="A301" s="3">
        <v>2321611</v>
      </c>
      <c r="B301" s="1" t="s">
        <v>144</v>
      </c>
      <c r="C301" s="12" t="s">
        <v>7</v>
      </c>
      <c r="D301" s="1" t="s">
        <v>6</v>
      </c>
      <c r="E301" s="32" t="s">
        <v>366</v>
      </c>
      <c r="F301" s="1" t="s">
        <v>215</v>
      </c>
      <c r="G301" s="2"/>
      <c r="H301" s="2"/>
      <c r="I301" s="2"/>
      <c r="J301" s="2"/>
      <c r="K301" s="2"/>
      <c r="L301" s="2"/>
      <c r="M301" s="2"/>
      <c r="N301" s="2">
        <v>20</v>
      </c>
      <c r="O301" s="2">
        <v>32</v>
      </c>
      <c r="P301" s="2"/>
      <c r="Q301" s="2"/>
      <c r="R301" s="2">
        <f>SUM(Q301,P301,O301,N301,M301,L301,K301,J301,I301,H301,G301,)</f>
        <v>52</v>
      </c>
      <c r="S301" s="9"/>
    </row>
    <row r="302" spans="1:19" x14ac:dyDescent="0.15">
      <c r="A302" s="3">
        <v>2321611</v>
      </c>
      <c r="B302" s="1" t="s">
        <v>144</v>
      </c>
      <c r="C302" s="12" t="s">
        <v>7</v>
      </c>
      <c r="D302" s="1" t="s">
        <v>6</v>
      </c>
      <c r="E302" s="32" t="s">
        <v>366</v>
      </c>
      <c r="F302" s="1" t="s">
        <v>149</v>
      </c>
      <c r="G302" s="2"/>
      <c r="H302" s="2"/>
      <c r="I302" s="2"/>
      <c r="J302" s="2"/>
      <c r="K302" s="2">
        <v>30</v>
      </c>
      <c r="L302" s="2"/>
      <c r="M302" s="2"/>
      <c r="N302" s="2"/>
      <c r="O302" s="2"/>
      <c r="P302" s="2"/>
      <c r="Q302" s="2"/>
      <c r="R302" s="2">
        <f>SUM(Q302,P302,O302,N302,M302,L302,K302,J302,I302,H302,G302,)</f>
        <v>30</v>
      </c>
      <c r="S302" s="9"/>
    </row>
    <row r="303" spans="1:19" x14ac:dyDescent="0.15">
      <c r="A303" s="3">
        <v>2321648</v>
      </c>
      <c r="B303" s="1" t="s">
        <v>68</v>
      </c>
      <c r="C303" s="12" t="s">
        <v>7</v>
      </c>
      <c r="D303" s="1" t="s">
        <v>6</v>
      </c>
      <c r="E303" s="32" t="s">
        <v>443</v>
      </c>
      <c r="F303" s="1" t="s">
        <v>215</v>
      </c>
      <c r="G303" s="2">
        <v>222</v>
      </c>
      <c r="H303" s="2"/>
      <c r="I303" s="2"/>
      <c r="J303" s="2"/>
      <c r="K303" s="2"/>
      <c r="L303" s="2"/>
      <c r="M303" s="2"/>
      <c r="N303" s="2">
        <v>10</v>
      </c>
      <c r="O303" s="2"/>
      <c r="P303" s="2"/>
      <c r="Q303" s="2"/>
      <c r="R303" s="2">
        <f>SUM(Q303,P303,O303,N303,M303,L303,K303,J303,I303,H303,G303,)</f>
        <v>232</v>
      </c>
      <c r="S303" s="9"/>
    </row>
    <row r="304" spans="1:19" x14ac:dyDescent="0.15">
      <c r="A304" s="3">
        <v>2114882</v>
      </c>
      <c r="B304" s="1" t="s">
        <v>56</v>
      </c>
      <c r="C304" s="12" t="s">
        <v>7</v>
      </c>
      <c r="D304" s="1" t="s">
        <v>6</v>
      </c>
      <c r="E304" s="32" t="s">
        <v>285</v>
      </c>
      <c r="F304" s="1" t="s">
        <v>215</v>
      </c>
      <c r="G304" s="2"/>
      <c r="H304" s="2">
        <v>12</v>
      </c>
      <c r="I304" s="2"/>
      <c r="J304" s="2"/>
      <c r="K304" s="2"/>
      <c r="L304" s="2"/>
      <c r="M304" s="2"/>
      <c r="N304" s="2"/>
      <c r="O304" s="2"/>
      <c r="P304" s="2"/>
      <c r="Q304" s="2"/>
      <c r="R304" s="2">
        <f>SUM(Q304,P304,O304,N304,M304,L304,K304,J304,I304,H304,G304,)</f>
        <v>12</v>
      </c>
      <c r="S304" s="9"/>
    </row>
    <row r="305" spans="1:19" x14ac:dyDescent="0.15">
      <c r="A305" s="3">
        <v>2322412</v>
      </c>
      <c r="B305" s="1" t="s">
        <v>108</v>
      </c>
      <c r="C305" s="12" t="s">
        <v>7</v>
      </c>
      <c r="D305" s="1" t="s">
        <v>6</v>
      </c>
      <c r="E305" s="32" t="s">
        <v>444</v>
      </c>
      <c r="F305" s="1" t="s">
        <v>149</v>
      </c>
      <c r="G305" s="2"/>
      <c r="H305" s="2">
        <v>2</v>
      </c>
      <c r="I305" s="2"/>
      <c r="J305" s="2"/>
      <c r="K305" s="2"/>
      <c r="L305" s="2"/>
      <c r="M305" s="2"/>
      <c r="N305" s="2">
        <v>3</v>
      </c>
      <c r="O305" s="2"/>
      <c r="P305" s="2"/>
      <c r="Q305" s="2"/>
      <c r="R305" s="2">
        <f>SUM(Q305,P305,O305,N305,M305,L305,K305,J305,I305,H305,G305,)</f>
        <v>5</v>
      </c>
      <c r="S305" s="9"/>
    </row>
    <row r="306" spans="1:19" x14ac:dyDescent="0.15">
      <c r="A306" s="3">
        <v>2030001</v>
      </c>
      <c r="B306" s="1" t="s">
        <v>460</v>
      </c>
      <c r="C306" s="12" t="s">
        <v>113</v>
      </c>
      <c r="D306" s="1" t="s">
        <v>6</v>
      </c>
      <c r="E306" s="32" t="s">
        <v>246</v>
      </c>
      <c r="F306" s="1" t="s">
        <v>215</v>
      </c>
      <c r="G306" s="2"/>
      <c r="H306" s="2">
        <v>2</v>
      </c>
      <c r="I306" s="2"/>
      <c r="J306" s="2"/>
      <c r="K306" s="2"/>
      <c r="L306" s="2"/>
      <c r="M306" s="2"/>
      <c r="N306" s="2">
        <v>6</v>
      </c>
      <c r="O306" s="2"/>
      <c r="P306" s="2"/>
      <c r="Q306" s="2"/>
      <c r="R306" s="2">
        <f>SUM(Q306,P306,O306,N306,M306,L306,K306,J306,I306,H306,G306,)</f>
        <v>8</v>
      </c>
      <c r="S306" s="9"/>
    </row>
    <row r="307" spans="1:19" x14ac:dyDescent="0.15">
      <c r="A307" s="3">
        <v>2327033</v>
      </c>
      <c r="B307" s="1" t="s">
        <v>166</v>
      </c>
      <c r="C307" s="12" t="s">
        <v>167</v>
      </c>
      <c r="D307" s="1" t="s">
        <v>6</v>
      </c>
      <c r="E307" s="32" t="s">
        <v>445</v>
      </c>
      <c r="F307" s="1" t="s">
        <v>215</v>
      </c>
      <c r="G307" s="2"/>
      <c r="H307" s="2"/>
      <c r="I307" s="2"/>
      <c r="J307" s="2"/>
      <c r="K307" s="2"/>
      <c r="L307" s="2"/>
      <c r="M307" s="2"/>
      <c r="N307" s="2">
        <v>16</v>
      </c>
      <c r="O307" s="2"/>
      <c r="P307" s="2"/>
      <c r="Q307" s="2"/>
      <c r="R307" s="2">
        <f>SUM(Q307,P307,O307,N307,M307,L307,K307,J307,I307,H307,G307,)</f>
        <v>16</v>
      </c>
      <c r="S307" s="9"/>
    </row>
    <row r="308" spans="1:19" x14ac:dyDescent="0.15">
      <c r="A308" s="3">
        <v>2327237</v>
      </c>
      <c r="B308" s="1" t="s">
        <v>155</v>
      </c>
      <c r="C308" s="12" t="s">
        <v>7</v>
      </c>
      <c r="D308" s="1" t="s">
        <v>6</v>
      </c>
      <c r="E308" s="32" t="s">
        <v>446</v>
      </c>
      <c r="F308" s="1" t="s">
        <v>149</v>
      </c>
      <c r="G308" s="2"/>
      <c r="H308" s="2"/>
      <c r="I308" s="2"/>
      <c r="J308" s="2"/>
      <c r="K308" s="2"/>
      <c r="L308" s="2">
        <v>3</v>
      </c>
      <c r="M308" s="2"/>
      <c r="N308" s="2"/>
      <c r="O308" s="2"/>
      <c r="P308" s="2"/>
      <c r="Q308" s="2"/>
      <c r="R308" s="2">
        <f>SUM(Q308,P308,O308,N308,M308,L308,K308,J308,I308,H308,G308,)</f>
        <v>3</v>
      </c>
      <c r="S308" s="9"/>
    </row>
    <row r="309" spans="1:19" x14ac:dyDescent="0.15">
      <c r="A309" s="3">
        <v>2330059</v>
      </c>
      <c r="B309" s="1" t="s">
        <v>160</v>
      </c>
      <c r="C309" s="12" t="s">
        <v>7</v>
      </c>
      <c r="D309" s="1" t="s">
        <v>6</v>
      </c>
      <c r="E309" s="32" t="s">
        <v>447</v>
      </c>
      <c r="F309" s="1" t="s">
        <v>215</v>
      </c>
      <c r="G309" s="2"/>
      <c r="H309" s="2"/>
      <c r="I309" s="2"/>
      <c r="J309" s="2"/>
      <c r="K309" s="2"/>
      <c r="L309" s="2"/>
      <c r="M309" s="2">
        <v>15</v>
      </c>
      <c r="N309" s="2">
        <v>29</v>
      </c>
      <c r="O309" s="2">
        <v>9</v>
      </c>
      <c r="P309" s="2"/>
      <c r="Q309" s="2"/>
      <c r="R309" s="2">
        <f>SUM(Q309,P309,O309,N309,M309,L309,K309,J309,I309,H309,G309,)</f>
        <v>53</v>
      </c>
      <c r="S309" s="9"/>
    </row>
    <row r="310" spans="1:19" x14ac:dyDescent="0.15">
      <c r="A310" s="3">
        <v>2330059</v>
      </c>
      <c r="B310" s="1" t="s">
        <v>160</v>
      </c>
      <c r="C310" s="12" t="s">
        <v>7</v>
      </c>
      <c r="D310" s="1" t="s">
        <v>6</v>
      </c>
      <c r="E310" s="32" t="s">
        <v>447</v>
      </c>
      <c r="F310" s="1" t="s">
        <v>149</v>
      </c>
      <c r="G310" s="2"/>
      <c r="H310" s="2"/>
      <c r="I310" s="2"/>
      <c r="J310" s="2"/>
      <c r="K310" s="2"/>
      <c r="L310" s="2"/>
      <c r="M310" s="2"/>
      <c r="N310" s="2"/>
      <c r="O310" s="2"/>
      <c r="P310" s="2">
        <v>10</v>
      </c>
      <c r="Q310" s="2"/>
      <c r="R310" s="2">
        <f>SUM(Q310,P310,O310,N310,M310,L310,K310,J310,I310,H310,G310,)</f>
        <v>10</v>
      </c>
      <c r="S310" s="9"/>
    </row>
    <row r="311" spans="1:19" x14ac:dyDescent="0.15">
      <c r="A311" s="3">
        <v>2330169</v>
      </c>
      <c r="B311" s="1" t="s">
        <v>27</v>
      </c>
      <c r="C311" s="12" t="s">
        <v>7</v>
      </c>
      <c r="D311" s="1" t="s">
        <v>6</v>
      </c>
      <c r="E311" s="32" t="s">
        <v>448</v>
      </c>
      <c r="F311" s="1" t="s">
        <v>149</v>
      </c>
      <c r="G311" s="2">
        <v>10</v>
      </c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>
        <f>SUM(Q311,P311,O311,N311,M311,L311,K311,J311,I311,H311,G311,)</f>
        <v>10</v>
      </c>
      <c r="S311" s="9"/>
    </row>
    <row r="312" spans="1:19" x14ac:dyDescent="0.15">
      <c r="A312" s="3">
        <v>2330323</v>
      </c>
      <c r="B312" s="1" t="s">
        <v>28</v>
      </c>
      <c r="C312" s="12" t="s">
        <v>7</v>
      </c>
      <c r="D312" s="1" t="s">
        <v>6</v>
      </c>
      <c r="E312" s="32" t="s">
        <v>449</v>
      </c>
      <c r="F312" s="1" t="s">
        <v>149</v>
      </c>
      <c r="G312" s="2">
        <v>10</v>
      </c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>
        <f>SUM(Q312,P312,O312,N312,M312,L312,K312,J312,I312,H312,G312,)</f>
        <v>10</v>
      </c>
      <c r="S312" s="9"/>
    </row>
    <row r="313" spans="1:19" x14ac:dyDescent="0.15">
      <c r="A313" s="3">
        <v>2330406</v>
      </c>
      <c r="B313" s="1" t="s">
        <v>123</v>
      </c>
      <c r="C313" s="12" t="s">
        <v>7</v>
      </c>
      <c r="D313" s="1" t="s">
        <v>6</v>
      </c>
      <c r="E313" s="32" t="s">
        <v>450</v>
      </c>
      <c r="F313" s="1" t="s">
        <v>215</v>
      </c>
      <c r="G313" s="2"/>
      <c r="H313" s="2"/>
      <c r="I313" s="2">
        <v>48</v>
      </c>
      <c r="J313" s="2"/>
      <c r="K313" s="2">
        <v>19</v>
      </c>
      <c r="L313" s="2"/>
      <c r="M313" s="2"/>
      <c r="N313" s="2"/>
      <c r="O313" s="2"/>
      <c r="P313" s="2"/>
      <c r="Q313" s="2"/>
      <c r="R313" s="2">
        <f>SUM(Q313,P313,O313,N313,M313,L313,K313,J313,I313,H313,G313,)</f>
        <v>67</v>
      </c>
      <c r="S313" s="9"/>
    </row>
    <row r="314" spans="1:19" x14ac:dyDescent="0.15">
      <c r="A314" s="3">
        <v>2279986</v>
      </c>
      <c r="B314" s="1" t="s">
        <v>162</v>
      </c>
      <c r="C314" s="12" t="s">
        <v>7</v>
      </c>
      <c r="D314" s="1" t="s">
        <v>6</v>
      </c>
      <c r="E314" s="32" t="s">
        <v>346</v>
      </c>
      <c r="F314" s="1" t="s">
        <v>215</v>
      </c>
      <c r="G314" s="2"/>
      <c r="H314" s="2">
        <v>1104</v>
      </c>
      <c r="I314" s="2"/>
      <c r="J314" s="2"/>
      <c r="K314" s="2"/>
      <c r="L314" s="2"/>
      <c r="M314" s="2"/>
      <c r="N314" s="2"/>
      <c r="O314" s="2"/>
      <c r="P314" s="2"/>
      <c r="Q314" s="2"/>
      <c r="R314" s="2">
        <f>SUM(Q314,P314,O314,N314,M314,L314,K314,J314,I314,H314,G314,)</f>
        <v>1104</v>
      </c>
      <c r="S314" s="9"/>
    </row>
    <row r="315" spans="1:19" x14ac:dyDescent="0.15">
      <c r="A315" s="3">
        <v>2331157</v>
      </c>
      <c r="B315" s="1" t="s">
        <v>11</v>
      </c>
      <c r="C315" s="12" t="s">
        <v>7</v>
      </c>
      <c r="D315" s="1" t="s">
        <v>6</v>
      </c>
      <c r="E315" s="32" t="s">
        <v>451</v>
      </c>
      <c r="F315" s="1" t="s">
        <v>149</v>
      </c>
      <c r="G315" s="2">
        <v>150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>
        <f>SUM(Q315,P315,O315,N315,M315,L315,K315,J315,I315,H315,G315,)</f>
        <v>150</v>
      </c>
      <c r="S315" s="9"/>
    </row>
    <row r="316" spans="1:19" s="7" customFormat="1" ht="12" thickBot="1" x14ac:dyDescent="0.2">
      <c r="A316" s="4" t="s">
        <v>217</v>
      </c>
      <c r="B316" s="5"/>
      <c r="C316" s="13"/>
      <c r="D316" s="5"/>
      <c r="E316" s="5"/>
      <c r="F316" s="5"/>
      <c r="G316" s="6">
        <f>SUM(G3:G315)</f>
        <v>21006</v>
      </c>
      <c r="H316" s="6">
        <f t="shared" ref="H316:R316" si="0">SUM(H3:H315)</f>
        <v>6537</v>
      </c>
      <c r="I316" s="6">
        <f t="shared" si="0"/>
        <v>17577</v>
      </c>
      <c r="J316" s="6">
        <f t="shared" si="0"/>
        <v>8217</v>
      </c>
      <c r="K316" s="6">
        <f t="shared" si="0"/>
        <v>10752</v>
      </c>
      <c r="L316" s="6">
        <f t="shared" si="0"/>
        <v>5364</v>
      </c>
      <c r="M316" s="6">
        <f t="shared" si="0"/>
        <v>5848</v>
      </c>
      <c r="N316" s="6">
        <f t="shared" si="0"/>
        <v>4255</v>
      </c>
      <c r="O316" s="6">
        <f t="shared" si="0"/>
        <v>15987</v>
      </c>
      <c r="P316" s="6">
        <f t="shared" si="0"/>
        <v>16410.7</v>
      </c>
      <c r="Q316" s="6">
        <f t="shared" si="0"/>
        <v>7576</v>
      </c>
      <c r="R316" s="6">
        <f t="shared" si="0"/>
        <v>119529.7</v>
      </c>
      <c r="S316" s="10"/>
    </row>
    <row r="317" spans="1:19" s="8" customFormat="1" x14ac:dyDescent="0.15">
      <c r="C317" s="14"/>
      <c r="E317" s="33"/>
    </row>
    <row r="318" spans="1:19" s="8" customFormat="1" x14ac:dyDescent="0.15">
      <c r="C318" s="14"/>
      <c r="E318" s="33"/>
    </row>
    <row r="319" spans="1:19" s="8" customFormat="1" x14ac:dyDescent="0.15">
      <c r="C319" s="14"/>
      <c r="E319" s="33"/>
    </row>
    <row r="320" spans="1:19" s="11" customFormat="1" x14ac:dyDescent="0.15">
      <c r="A320" s="43"/>
      <c r="B320" s="44"/>
      <c r="C320" s="45"/>
      <c r="D320" s="34"/>
      <c r="E320" s="34"/>
    </row>
    <row r="321" spans="1:5" s="8" customFormat="1" x14ac:dyDescent="0.15">
      <c r="A321" s="43"/>
      <c r="B321" s="46"/>
      <c r="C321" s="47"/>
      <c r="D321" s="33"/>
      <c r="E321" s="35"/>
    </row>
    <row r="322" spans="1:5" s="8" customFormat="1" x14ac:dyDescent="0.15">
      <c r="A322" s="43"/>
      <c r="B322" s="46"/>
      <c r="C322" s="47"/>
      <c r="D322" s="33"/>
      <c r="E322" s="35"/>
    </row>
    <row r="323" spans="1:5" s="8" customFormat="1" x14ac:dyDescent="0.15">
      <c r="A323" s="43"/>
      <c r="B323" s="46"/>
      <c r="C323" s="47"/>
      <c r="D323" s="33"/>
      <c r="E323" s="35"/>
    </row>
    <row r="324" spans="1:5" s="8" customFormat="1" x14ac:dyDescent="0.15">
      <c r="A324" s="43"/>
      <c r="B324" s="46"/>
      <c r="C324" s="47"/>
      <c r="D324" s="33"/>
      <c r="E324" s="35"/>
    </row>
    <row r="325" spans="1:5" s="8" customFormat="1" x14ac:dyDescent="0.15">
      <c r="A325" s="43"/>
      <c r="B325" s="46"/>
      <c r="C325" s="47"/>
      <c r="D325" s="33"/>
      <c r="E325" s="35"/>
    </row>
    <row r="326" spans="1:5" s="8" customFormat="1" x14ac:dyDescent="0.15">
      <c r="A326" s="43"/>
      <c r="B326" s="46"/>
      <c r="C326" s="47"/>
      <c r="D326" s="33"/>
      <c r="E326" s="35"/>
    </row>
    <row r="327" spans="1:5" s="8" customFormat="1" x14ac:dyDescent="0.15">
      <c r="A327" s="43"/>
      <c r="B327" s="46"/>
      <c r="C327" s="47"/>
      <c r="D327" s="33"/>
      <c r="E327" s="35"/>
    </row>
    <row r="328" spans="1:5" s="8" customFormat="1" x14ac:dyDescent="0.15">
      <c r="A328" s="43"/>
      <c r="B328" s="46"/>
      <c r="C328" s="47"/>
      <c r="D328" s="33"/>
      <c r="E328" s="35"/>
    </row>
    <row r="329" spans="1:5" s="8" customFormat="1" x14ac:dyDescent="0.15">
      <c r="A329" s="43"/>
      <c r="B329" s="46"/>
      <c r="C329" s="47"/>
      <c r="D329" s="33"/>
      <c r="E329" s="35"/>
    </row>
    <row r="330" spans="1:5" s="8" customFormat="1" x14ac:dyDescent="0.15">
      <c r="A330" s="43"/>
      <c r="B330" s="46"/>
      <c r="C330" s="47"/>
      <c r="D330" s="33"/>
      <c r="E330" s="35"/>
    </row>
    <row r="331" spans="1:5" s="8" customFormat="1" x14ac:dyDescent="0.15">
      <c r="A331" s="43"/>
      <c r="B331" s="46"/>
      <c r="C331" s="47"/>
      <c r="D331" s="33"/>
      <c r="E331" s="35"/>
    </row>
    <row r="332" spans="1:5" s="8" customFormat="1" x14ac:dyDescent="0.15">
      <c r="A332" s="33"/>
      <c r="B332" s="48"/>
      <c r="C332" s="47"/>
      <c r="D332" s="33"/>
      <c r="E332" s="35"/>
    </row>
    <row r="333" spans="1:5" s="8" customFormat="1" x14ac:dyDescent="0.15">
      <c r="C333" s="14"/>
      <c r="E333" s="33"/>
    </row>
    <row r="334" spans="1:5" s="8" customFormat="1" x14ac:dyDescent="0.15">
      <c r="C334" s="14"/>
      <c r="E334" s="33"/>
    </row>
    <row r="335" spans="1:5" s="8" customFormat="1" x14ac:dyDescent="0.15">
      <c r="C335" s="14"/>
      <c r="E335" s="33"/>
    </row>
    <row r="336" spans="1:5" s="8" customFormat="1" x14ac:dyDescent="0.15">
      <c r="C336" s="14"/>
      <c r="E336" s="33"/>
    </row>
    <row r="337" spans="3:5" s="8" customFormat="1" x14ac:dyDescent="0.15">
      <c r="C337" s="14"/>
      <c r="E337" s="33"/>
    </row>
    <row r="338" spans="3:5" s="8" customFormat="1" x14ac:dyDescent="0.15">
      <c r="C338" s="14"/>
      <c r="E338" s="33"/>
    </row>
    <row r="339" spans="3:5" s="8" customFormat="1" x14ac:dyDescent="0.15">
      <c r="C339" s="14"/>
      <c r="E339" s="33"/>
    </row>
    <row r="340" spans="3:5" s="8" customFormat="1" x14ac:dyDescent="0.15">
      <c r="C340" s="14"/>
      <c r="E340" s="33"/>
    </row>
    <row r="341" spans="3:5" s="8" customFormat="1" x14ac:dyDescent="0.15">
      <c r="C341" s="14"/>
      <c r="E341" s="33"/>
    </row>
    <row r="342" spans="3:5" s="8" customFormat="1" x14ac:dyDescent="0.15">
      <c r="C342" s="14"/>
      <c r="E342" s="33"/>
    </row>
    <row r="343" spans="3:5" s="8" customFormat="1" x14ac:dyDescent="0.15">
      <c r="C343" s="14"/>
      <c r="E343" s="33"/>
    </row>
    <row r="344" spans="3:5" s="8" customFormat="1" x14ac:dyDescent="0.15">
      <c r="C344" s="14"/>
      <c r="E344" s="33"/>
    </row>
    <row r="345" spans="3:5" s="8" customFormat="1" x14ac:dyDescent="0.15">
      <c r="C345" s="14"/>
      <c r="E345" s="33"/>
    </row>
    <row r="346" spans="3:5" s="8" customFormat="1" x14ac:dyDescent="0.15">
      <c r="C346" s="14"/>
      <c r="E346" s="33"/>
    </row>
    <row r="347" spans="3:5" s="8" customFormat="1" x14ac:dyDescent="0.15">
      <c r="C347" s="14"/>
      <c r="E347" s="33"/>
    </row>
    <row r="348" spans="3:5" s="8" customFormat="1" x14ac:dyDescent="0.15">
      <c r="C348" s="14"/>
      <c r="E348" s="33"/>
    </row>
    <row r="349" spans="3:5" s="8" customFormat="1" x14ac:dyDescent="0.15">
      <c r="C349" s="14"/>
      <c r="E349" s="33"/>
    </row>
    <row r="350" spans="3:5" s="8" customFormat="1" x14ac:dyDescent="0.15">
      <c r="C350" s="14"/>
      <c r="E350" s="33"/>
    </row>
    <row r="351" spans="3:5" s="8" customFormat="1" x14ac:dyDescent="0.15">
      <c r="C351" s="14"/>
      <c r="E351" s="33"/>
    </row>
    <row r="352" spans="3:5" s="8" customFormat="1" x14ac:dyDescent="0.15">
      <c r="C352" s="14"/>
      <c r="E352" s="33"/>
    </row>
    <row r="353" spans="3:5" s="8" customFormat="1" x14ac:dyDescent="0.15">
      <c r="C353" s="14"/>
      <c r="E353" s="33"/>
    </row>
    <row r="354" spans="3:5" s="8" customFormat="1" x14ac:dyDescent="0.15">
      <c r="C354" s="14"/>
      <c r="E354" s="33"/>
    </row>
    <row r="355" spans="3:5" s="8" customFormat="1" x14ac:dyDescent="0.15">
      <c r="C355" s="14"/>
      <c r="E355" s="33"/>
    </row>
    <row r="356" spans="3:5" s="8" customFormat="1" x14ac:dyDescent="0.15">
      <c r="C356" s="14"/>
      <c r="E356" s="33"/>
    </row>
    <row r="357" spans="3:5" s="8" customFormat="1" x14ac:dyDescent="0.15">
      <c r="C357" s="14"/>
      <c r="E357" s="33"/>
    </row>
    <row r="358" spans="3:5" s="8" customFormat="1" x14ac:dyDescent="0.15">
      <c r="C358" s="14"/>
      <c r="E358" s="33"/>
    </row>
    <row r="359" spans="3:5" s="8" customFormat="1" x14ac:dyDescent="0.15">
      <c r="C359" s="14"/>
      <c r="E359" s="33"/>
    </row>
    <row r="360" spans="3:5" s="8" customFormat="1" x14ac:dyDescent="0.15">
      <c r="C360" s="14"/>
      <c r="E360" s="33"/>
    </row>
    <row r="361" spans="3:5" s="8" customFormat="1" x14ac:dyDescent="0.15">
      <c r="C361" s="14"/>
      <c r="E361" s="33"/>
    </row>
    <row r="362" spans="3:5" s="8" customFormat="1" x14ac:dyDescent="0.15">
      <c r="C362" s="14"/>
      <c r="E362" s="33"/>
    </row>
    <row r="363" spans="3:5" s="8" customFormat="1" x14ac:dyDescent="0.15">
      <c r="C363" s="14"/>
      <c r="E363" s="33"/>
    </row>
    <row r="364" spans="3:5" s="8" customFormat="1" x14ac:dyDescent="0.15">
      <c r="C364" s="14"/>
      <c r="E364" s="33"/>
    </row>
    <row r="365" spans="3:5" s="8" customFormat="1" x14ac:dyDescent="0.15">
      <c r="C365" s="14"/>
      <c r="E365" s="33"/>
    </row>
    <row r="366" spans="3:5" s="8" customFormat="1" x14ac:dyDescent="0.15">
      <c r="C366" s="14"/>
      <c r="E366" s="33"/>
    </row>
    <row r="367" spans="3:5" s="8" customFormat="1" x14ac:dyDescent="0.15">
      <c r="C367" s="14"/>
      <c r="E367" s="33"/>
    </row>
    <row r="368" spans="3:5" s="8" customFormat="1" x14ac:dyDescent="0.15">
      <c r="C368" s="14"/>
      <c r="E368" s="33"/>
    </row>
    <row r="369" spans="3:5" s="8" customFormat="1" x14ac:dyDescent="0.15">
      <c r="C369" s="14"/>
      <c r="E369" s="33"/>
    </row>
    <row r="370" spans="3:5" s="8" customFormat="1" x14ac:dyDescent="0.15">
      <c r="C370" s="14"/>
      <c r="E370" s="33"/>
    </row>
    <row r="371" spans="3:5" s="8" customFormat="1" x14ac:dyDescent="0.15">
      <c r="C371" s="14"/>
      <c r="E371" s="33"/>
    </row>
    <row r="372" spans="3:5" s="8" customFormat="1" x14ac:dyDescent="0.15">
      <c r="C372" s="14"/>
      <c r="E372" s="33"/>
    </row>
    <row r="373" spans="3:5" s="8" customFormat="1" x14ac:dyDescent="0.15">
      <c r="C373" s="14"/>
      <c r="E373" s="33"/>
    </row>
    <row r="374" spans="3:5" s="8" customFormat="1" x14ac:dyDescent="0.15">
      <c r="C374" s="14"/>
      <c r="E374" s="33"/>
    </row>
    <row r="375" spans="3:5" s="8" customFormat="1" x14ac:dyDescent="0.15">
      <c r="C375" s="14"/>
      <c r="E375" s="33"/>
    </row>
    <row r="376" spans="3:5" s="8" customFormat="1" x14ac:dyDescent="0.15">
      <c r="C376" s="14"/>
      <c r="E376" s="33"/>
    </row>
    <row r="377" spans="3:5" s="8" customFormat="1" x14ac:dyDescent="0.15">
      <c r="C377" s="14"/>
      <c r="E377" s="33"/>
    </row>
    <row r="378" spans="3:5" s="8" customFormat="1" x14ac:dyDescent="0.15">
      <c r="C378" s="14"/>
      <c r="E378" s="33"/>
    </row>
    <row r="379" spans="3:5" s="8" customFormat="1" x14ac:dyDescent="0.15">
      <c r="C379" s="14"/>
      <c r="E379" s="33"/>
    </row>
    <row r="380" spans="3:5" s="8" customFormat="1" x14ac:dyDescent="0.15">
      <c r="C380" s="14"/>
      <c r="E380" s="33"/>
    </row>
    <row r="381" spans="3:5" s="8" customFormat="1" x14ac:dyDescent="0.15">
      <c r="C381" s="14"/>
      <c r="E381" s="33"/>
    </row>
    <row r="382" spans="3:5" s="8" customFormat="1" x14ac:dyDescent="0.15">
      <c r="C382" s="14"/>
      <c r="E382" s="33"/>
    </row>
    <row r="383" spans="3:5" s="8" customFormat="1" x14ac:dyDescent="0.15">
      <c r="C383" s="14"/>
      <c r="E383" s="33"/>
    </row>
    <row r="384" spans="3:5" s="8" customFormat="1" x14ac:dyDescent="0.15">
      <c r="C384" s="14"/>
      <c r="E384" s="33"/>
    </row>
    <row r="385" spans="3:5" s="8" customFormat="1" x14ac:dyDescent="0.15">
      <c r="C385" s="14"/>
      <c r="E385" s="33"/>
    </row>
    <row r="386" spans="3:5" s="8" customFormat="1" x14ac:dyDescent="0.15">
      <c r="C386" s="14"/>
      <c r="E386" s="33"/>
    </row>
    <row r="387" spans="3:5" s="8" customFormat="1" x14ac:dyDescent="0.15">
      <c r="C387" s="14"/>
      <c r="E387" s="33"/>
    </row>
    <row r="388" spans="3:5" s="8" customFormat="1" x14ac:dyDescent="0.15">
      <c r="C388" s="14"/>
      <c r="E388" s="33"/>
    </row>
    <row r="389" spans="3:5" s="8" customFormat="1" x14ac:dyDescent="0.15">
      <c r="C389" s="14"/>
      <c r="E389" s="33"/>
    </row>
    <row r="390" spans="3:5" s="8" customFormat="1" x14ac:dyDescent="0.15">
      <c r="C390" s="14"/>
      <c r="E390" s="33"/>
    </row>
    <row r="391" spans="3:5" s="8" customFormat="1" x14ac:dyDescent="0.15">
      <c r="C391" s="14"/>
      <c r="E391" s="33"/>
    </row>
    <row r="392" spans="3:5" s="8" customFormat="1" x14ac:dyDescent="0.15">
      <c r="C392" s="14"/>
      <c r="E392" s="33"/>
    </row>
    <row r="393" spans="3:5" s="8" customFormat="1" x14ac:dyDescent="0.15">
      <c r="C393" s="14"/>
      <c r="E393" s="33"/>
    </row>
    <row r="394" spans="3:5" s="8" customFormat="1" x14ac:dyDescent="0.15">
      <c r="C394" s="14"/>
      <c r="E394" s="33"/>
    </row>
    <row r="395" spans="3:5" s="8" customFormat="1" x14ac:dyDescent="0.15">
      <c r="C395" s="14"/>
      <c r="E395" s="33"/>
    </row>
    <row r="396" spans="3:5" s="8" customFormat="1" x14ac:dyDescent="0.15">
      <c r="C396" s="14"/>
      <c r="E396" s="33"/>
    </row>
    <row r="397" spans="3:5" s="8" customFormat="1" x14ac:dyDescent="0.15">
      <c r="C397" s="14"/>
      <c r="E397" s="33"/>
    </row>
    <row r="398" spans="3:5" s="8" customFormat="1" x14ac:dyDescent="0.15">
      <c r="C398" s="14"/>
      <c r="E398" s="33"/>
    </row>
    <row r="399" spans="3:5" s="8" customFormat="1" x14ac:dyDescent="0.15">
      <c r="C399" s="14"/>
      <c r="E399" s="33"/>
    </row>
    <row r="400" spans="3:5" s="8" customFormat="1" x14ac:dyDescent="0.15">
      <c r="C400" s="14"/>
      <c r="E400" s="33"/>
    </row>
    <row r="401" spans="3:5" s="8" customFormat="1" x14ac:dyDescent="0.15">
      <c r="C401" s="14"/>
      <c r="E401" s="33"/>
    </row>
    <row r="402" spans="3:5" s="8" customFormat="1" x14ac:dyDescent="0.15">
      <c r="C402" s="14"/>
      <c r="E402" s="33"/>
    </row>
    <row r="403" spans="3:5" s="8" customFormat="1" x14ac:dyDescent="0.15">
      <c r="C403" s="14"/>
      <c r="E403" s="33"/>
    </row>
    <row r="404" spans="3:5" s="8" customFormat="1" x14ac:dyDescent="0.15">
      <c r="C404" s="14"/>
      <c r="E404" s="33"/>
    </row>
    <row r="405" spans="3:5" s="8" customFormat="1" x14ac:dyDescent="0.15">
      <c r="C405" s="14"/>
      <c r="E405" s="33"/>
    </row>
    <row r="406" spans="3:5" s="8" customFormat="1" x14ac:dyDescent="0.15">
      <c r="C406" s="14"/>
      <c r="E406" s="33"/>
    </row>
    <row r="407" spans="3:5" s="8" customFormat="1" x14ac:dyDescent="0.15">
      <c r="C407" s="14"/>
      <c r="E407" s="33"/>
    </row>
    <row r="408" spans="3:5" s="8" customFormat="1" x14ac:dyDescent="0.15">
      <c r="C408" s="14"/>
      <c r="E408" s="33"/>
    </row>
    <row r="409" spans="3:5" s="8" customFormat="1" x14ac:dyDescent="0.15">
      <c r="C409" s="14"/>
      <c r="E409" s="33"/>
    </row>
    <row r="410" spans="3:5" s="8" customFormat="1" x14ac:dyDescent="0.15">
      <c r="C410" s="14"/>
      <c r="E410" s="33"/>
    </row>
    <row r="411" spans="3:5" s="8" customFormat="1" x14ac:dyDescent="0.15">
      <c r="C411" s="14"/>
      <c r="E411" s="33"/>
    </row>
    <row r="412" spans="3:5" s="8" customFormat="1" x14ac:dyDescent="0.15">
      <c r="C412" s="14"/>
      <c r="E412" s="33"/>
    </row>
    <row r="413" spans="3:5" s="8" customFormat="1" x14ac:dyDescent="0.15">
      <c r="C413" s="14"/>
      <c r="E413" s="33"/>
    </row>
    <row r="414" spans="3:5" s="8" customFormat="1" x14ac:dyDescent="0.15">
      <c r="C414" s="14"/>
      <c r="E414" s="33"/>
    </row>
    <row r="415" spans="3:5" s="8" customFormat="1" x14ac:dyDescent="0.15">
      <c r="C415" s="14"/>
      <c r="E415" s="33"/>
    </row>
    <row r="416" spans="3:5" s="8" customFormat="1" x14ac:dyDescent="0.15">
      <c r="C416" s="14"/>
      <c r="E416" s="33"/>
    </row>
    <row r="417" spans="3:5" s="8" customFormat="1" x14ac:dyDescent="0.15">
      <c r="C417" s="14"/>
      <c r="E417" s="33"/>
    </row>
    <row r="418" spans="3:5" s="8" customFormat="1" x14ac:dyDescent="0.15">
      <c r="C418" s="14"/>
      <c r="E418" s="33"/>
    </row>
    <row r="419" spans="3:5" s="8" customFormat="1" x14ac:dyDescent="0.15">
      <c r="C419" s="14"/>
      <c r="E419" s="33"/>
    </row>
    <row r="420" spans="3:5" s="8" customFormat="1" x14ac:dyDescent="0.15">
      <c r="C420" s="14"/>
      <c r="E420" s="33"/>
    </row>
    <row r="421" spans="3:5" s="8" customFormat="1" x14ac:dyDescent="0.15">
      <c r="C421" s="14"/>
      <c r="E421" s="33"/>
    </row>
    <row r="422" spans="3:5" s="8" customFormat="1" x14ac:dyDescent="0.15">
      <c r="C422" s="14"/>
      <c r="E422" s="33"/>
    </row>
    <row r="423" spans="3:5" s="8" customFormat="1" x14ac:dyDescent="0.15">
      <c r="C423" s="14"/>
      <c r="E423" s="33"/>
    </row>
    <row r="424" spans="3:5" s="8" customFormat="1" x14ac:dyDescent="0.15">
      <c r="C424" s="14"/>
      <c r="E424" s="33"/>
    </row>
    <row r="425" spans="3:5" s="8" customFormat="1" x14ac:dyDescent="0.15">
      <c r="C425" s="14"/>
      <c r="E425" s="33"/>
    </row>
    <row r="426" spans="3:5" s="8" customFormat="1" x14ac:dyDescent="0.15">
      <c r="C426" s="14"/>
      <c r="E426" s="33"/>
    </row>
    <row r="427" spans="3:5" s="8" customFormat="1" x14ac:dyDescent="0.15">
      <c r="C427" s="14"/>
      <c r="E427" s="33"/>
    </row>
    <row r="428" spans="3:5" s="8" customFormat="1" x14ac:dyDescent="0.15">
      <c r="C428" s="14"/>
      <c r="E428" s="33"/>
    </row>
    <row r="429" spans="3:5" s="8" customFormat="1" x14ac:dyDescent="0.15">
      <c r="C429" s="14"/>
      <c r="E429" s="33"/>
    </row>
    <row r="430" spans="3:5" s="8" customFormat="1" x14ac:dyDescent="0.15">
      <c r="C430" s="14"/>
      <c r="E430" s="33"/>
    </row>
    <row r="431" spans="3:5" s="8" customFormat="1" x14ac:dyDescent="0.15">
      <c r="C431" s="14"/>
      <c r="E431" s="33"/>
    </row>
    <row r="432" spans="3:5" s="8" customFormat="1" x14ac:dyDescent="0.15">
      <c r="C432" s="14"/>
      <c r="E432" s="33"/>
    </row>
    <row r="433" spans="3:5" s="8" customFormat="1" x14ac:dyDescent="0.15">
      <c r="C433" s="14"/>
      <c r="E433" s="33"/>
    </row>
    <row r="434" spans="3:5" s="8" customFormat="1" x14ac:dyDescent="0.15">
      <c r="C434" s="14"/>
      <c r="E434" s="33"/>
    </row>
    <row r="435" spans="3:5" s="8" customFormat="1" x14ac:dyDescent="0.15">
      <c r="C435" s="14"/>
      <c r="E435" s="33"/>
    </row>
    <row r="436" spans="3:5" s="8" customFormat="1" x14ac:dyDescent="0.15">
      <c r="C436" s="14"/>
      <c r="E436" s="33"/>
    </row>
    <row r="437" spans="3:5" s="8" customFormat="1" x14ac:dyDescent="0.15">
      <c r="C437" s="14"/>
      <c r="E437" s="33"/>
    </row>
    <row r="438" spans="3:5" s="8" customFormat="1" x14ac:dyDescent="0.15">
      <c r="C438" s="14"/>
      <c r="E438" s="33"/>
    </row>
    <row r="439" spans="3:5" s="8" customFormat="1" x14ac:dyDescent="0.15">
      <c r="C439" s="14"/>
      <c r="E439" s="33"/>
    </row>
    <row r="440" spans="3:5" s="8" customFormat="1" x14ac:dyDescent="0.15">
      <c r="C440" s="14"/>
      <c r="E440" s="33"/>
    </row>
    <row r="441" spans="3:5" s="8" customFormat="1" x14ac:dyDescent="0.15">
      <c r="C441" s="14"/>
      <c r="E441" s="33"/>
    </row>
    <row r="442" spans="3:5" s="8" customFormat="1" x14ac:dyDescent="0.15">
      <c r="C442" s="14"/>
      <c r="E442" s="33"/>
    </row>
    <row r="443" spans="3:5" s="8" customFormat="1" x14ac:dyDescent="0.15">
      <c r="C443" s="14"/>
      <c r="E443" s="33"/>
    </row>
    <row r="444" spans="3:5" s="8" customFormat="1" x14ac:dyDescent="0.15">
      <c r="C444" s="14"/>
      <c r="E444" s="33"/>
    </row>
    <row r="445" spans="3:5" s="8" customFormat="1" x14ac:dyDescent="0.15">
      <c r="C445" s="14"/>
      <c r="E445" s="33"/>
    </row>
    <row r="446" spans="3:5" s="8" customFormat="1" x14ac:dyDescent="0.15">
      <c r="C446" s="14"/>
      <c r="E446" s="33"/>
    </row>
    <row r="447" spans="3:5" s="8" customFormat="1" x14ac:dyDescent="0.15">
      <c r="C447" s="14"/>
      <c r="E447" s="33"/>
    </row>
    <row r="448" spans="3:5" s="8" customFormat="1" x14ac:dyDescent="0.15">
      <c r="C448" s="14"/>
      <c r="E448" s="33"/>
    </row>
    <row r="449" spans="3:5" s="8" customFormat="1" x14ac:dyDescent="0.15">
      <c r="C449" s="14"/>
      <c r="E449" s="33"/>
    </row>
    <row r="450" spans="3:5" s="8" customFormat="1" x14ac:dyDescent="0.15">
      <c r="C450" s="14"/>
      <c r="E450" s="33"/>
    </row>
    <row r="451" spans="3:5" s="8" customFormat="1" x14ac:dyDescent="0.15">
      <c r="C451" s="14"/>
      <c r="E451" s="33"/>
    </row>
    <row r="452" spans="3:5" s="8" customFormat="1" x14ac:dyDescent="0.15">
      <c r="C452" s="14"/>
      <c r="E452" s="33"/>
    </row>
    <row r="453" spans="3:5" s="8" customFormat="1" x14ac:dyDescent="0.15">
      <c r="C453" s="14"/>
      <c r="E453" s="33"/>
    </row>
    <row r="454" spans="3:5" s="8" customFormat="1" x14ac:dyDescent="0.15">
      <c r="C454" s="14"/>
      <c r="E454" s="33"/>
    </row>
    <row r="455" spans="3:5" s="8" customFormat="1" x14ac:dyDescent="0.15">
      <c r="C455" s="14"/>
      <c r="E455" s="33"/>
    </row>
    <row r="456" spans="3:5" s="8" customFormat="1" x14ac:dyDescent="0.15">
      <c r="C456" s="14"/>
      <c r="E456" s="33"/>
    </row>
    <row r="457" spans="3:5" s="8" customFormat="1" x14ac:dyDescent="0.15">
      <c r="C457" s="14"/>
      <c r="E457" s="33"/>
    </row>
    <row r="458" spans="3:5" s="8" customFormat="1" x14ac:dyDescent="0.15">
      <c r="C458" s="14"/>
      <c r="E458" s="33"/>
    </row>
    <row r="459" spans="3:5" s="8" customFormat="1" x14ac:dyDescent="0.15">
      <c r="C459" s="14"/>
      <c r="E459" s="33"/>
    </row>
    <row r="460" spans="3:5" s="8" customFormat="1" x14ac:dyDescent="0.15">
      <c r="C460" s="14"/>
      <c r="E460" s="33"/>
    </row>
    <row r="461" spans="3:5" s="8" customFormat="1" x14ac:dyDescent="0.15">
      <c r="C461" s="14"/>
      <c r="E461" s="33"/>
    </row>
    <row r="462" spans="3:5" s="8" customFormat="1" x14ac:dyDescent="0.15">
      <c r="C462" s="14"/>
      <c r="E462" s="33"/>
    </row>
    <row r="463" spans="3:5" s="8" customFormat="1" x14ac:dyDescent="0.15">
      <c r="C463" s="14"/>
      <c r="E463" s="33"/>
    </row>
    <row r="464" spans="3:5" s="8" customFormat="1" x14ac:dyDescent="0.15">
      <c r="C464" s="14"/>
      <c r="E464" s="33"/>
    </row>
    <row r="465" spans="3:5" s="8" customFormat="1" x14ac:dyDescent="0.15">
      <c r="C465" s="14"/>
      <c r="E465" s="33"/>
    </row>
    <row r="466" spans="3:5" s="8" customFormat="1" x14ac:dyDescent="0.15">
      <c r="C466" s="14"/>
      <c r="E466" s="33"/>
    </row>
    <row r="467" spans="3:5" s="8" customFormat="1" x14ac:dyDescent="0.15">
      <c r="C467" s="14"/>
      <c r="E467" s="33"/>
    </row>
    <row r="468" spans="3:5" s="8" customFormat="1" x14ac:dyDescent="0.15">
      <c r="C468" s="14"/>
      <c r="E468" s="33"/>
    </row>
    <row r="469" spans="3:5" s="8" customFormat="1" x14ac:dyDescent="0.15">
      <c r="C469" s="14"/>
      <c r="E469" s="33"/>
    </row>
    <row r="470" spans="3:5" s="8" customFormat="1" x14ac:dyDescent="0.15">
      <c r="C470" s="14"/>
      <c r="E470" s="33"/>
    </row>
    <row r="471" spans="3:5" s="8" customFormat="1" x14ac:dyDescent="0.15">
      <c r="C471" s="14"/>
      <c r="E471" s="33"/>
    </row>
    <row r="472" spans="3:5" s="8" customFormat="1" x14ac:dyDescent="0.15">
      <c r="C472" s="14"/>
      <c r="E472" s="33"/>
    </row>
    <row r="473" spans="3:5" s="8" customFormat="1" x14ac:dyDescent="0.15">
      <c r="C473" s="14"/>
      <c r="E473" s="33"/>
    </row>
    <row r="474" spans="3:5" s="8" customFormat="1" x14ac:dyDescent="0.15">
      <c r="C474" s="14"/>
      <c r="E474" s="33"/>
    </row>
    <row r="475" spans="3:5" s="8" customFormat="1" x14ac:dyDescent="0.15">
      <c r="C475" s="14"/>
      <c r="E475" s="33"/>
    </row>
    <row r="476" spans="3:5" s="8" customFormat="1" x14ac:dyDescent="0.15">
      <c r="C476" s="14"/>
      <c r="E476" s="33"/>
    </row>
    <row r="477" spans="3:5" s="8" customFormat="1" x14ac:dyDescent="0.15">
      <c r="C477" s="14"/>
      <c r="E477" s="33"/>
    </row>
    <row r="478" spans="3:5" s="8" customFormat="1" x14ac:dyDescent="0.15">
      <c r="C478" s="14"/>
      <c r="E478" s="33"/>
    </row>
    <row r="479" spans="3:5" s="8" customFormat="1" x14ac:dyDescent="0.15">
      <c r="C479" s="14"/>
      <c r="E479" s="33"/>
    </row>
    <row r="480" spans="3:5" s="8" customFormat="1" x14ac:dyDescent="0.15">
      <c r="C480" s="14"/>
      <c r="E480" s="33"/>
    </row>
    <row r="481" spans="3:5" s="8" customFormat="1" x14ac:dyDescent="0.15">
      <c r="C481" s="14"/>
      <c r="E481" s="33"/>
    </row>
    <row r="482" spans="3:5" s="8" customFormat="1" x14ac:dyDescent="0.15">
      <c r="C482" s="14"/>
      <c r="E482" s="33"/>
    </row>
    <row r="483" spans="3:5" s="8" customFormat="1" x14ac:dyDescent="0.15">
      <c r="C483" s="14"/>
      <c r="E483" s="33"/>
    </row>
    <row r="484" spans="3:5" s="8" customFormat="1" x14ac:dyDescent="0.15">
      <c r="C484" s="14"/>
      <c r="E484" s="33"/>
    </row>
    <row r="485" spans="3:5" s="8" customFormat="1" x14ac:dyDescent="0.15">
      <c r="C485" s="14"/>
      <c r="E485" s="33"/>
    </row>
    <row r="486" spans="3:5" s="8" customFormat="1" x14ac:dyDescent="0.15">
      <c r="C486" s="14"/>
      <c r="E486" s="33"/>
    </row>
    <row r="487" spans="3:5" s="8" customFormat="1" x14ac:dyDescent="0.15">
      <c r="C487" s="14"/>
      <c r="E487" s="33"/>
    </row>
    <row r="488" spans="3:5" s="8" customFormat="1" x14ac:dyDescent="0.15">
      <c r="C488" s="14"/>
      <c r="E488" s="33"/>
    </row>
    <row r="489" spans="3:5" s="8" customFormat="1" x14ac:dyDescent="0.15">
      <c r="C489" s="14"/>
      <c r="E489" s="33"/>
    </row>
    <row r="490" spans="3:5" s="8" customFormat="1" x14ac:dyDescent="0.15">
      <c r="C490" s="14"/>
      <c r="E490" s="33"/>
    </row>
    <row r="491" spans="3:5" s="8" customFormat="1" x14ac:dyDescent="0.15">
      <c r="C491" s="14"/>
      <c r="E491" s="33"/>
    </row>
    <row r="492" spans="3:5" s="8" customFormat="1" x14ac:dyDescent="0.15">
      <c r="C492" s="14"/>
      <c r="E492" s="33"/>
    </row>
    <row r="493" spans="3:5" s="8" customFormat="1" x14ac:dyDescent="0.15">
      <c r="C493" s="14"/>
      <c r="E493" s="33"/>
    </row>
    <row r="494" spans="3:5" s="8" customFormat="1" x14ac:dyDescent="0.15">
      <c r="C494" s="14"/>
      <c r="E494" s="33"/>
    </row>
    <row r="495" spans="3:5" s="8" customFormat="1" x14ac:dyDescent="0.15">
      <c r="C495" s="14"/>
      <c r="E495" s="33"/>
    </row>
    <row r="496" spans="3:5" s="8" customFormat="1" x14ac:dyDescent="0.15">
      <c r="C496" s="14"/>
      <c r="E496" s="33"/>
    </row>
    <row r="497" spans="3:5" s="8" customFormat="1" x14ac:dyDescent="0.15">
      <c r="C497" s="14"/>
      <c r="E497" s="33"/>
    </row>
    <row r="498" spans="3:5" s="8" customFormat="1" x14ac:dyDescent="0.15">
      <c r="C498" s="14"/>
      <c r="E498" s="33"/>
    </row>
    <row r="499" spans="3:5" s="8" customFormat="1" x14ac:dyDescent="0.15">
      <c r="C499" s="14"/>
      <c r="E499" s="33"/>
    </row>
    <row r="500" spans="3:5" s="8" customFormat="1" x14ac:dyDescent="0.15">
      <c r="C500" s="14"/>
      <c r="E500" s="33"/>
    </row>
    <row r="501" spans="3:5" s="8" customFormat="1" x14ac:dyDescent="0.15">
      <c r="C501" s="14"/>
      <c r="E501" s="33"/>
    </row>
    <row r="502" spans="3:5" s="8" customFormat="1" x14ac:dyDescent="0.15">
      <c r="C502" s="14"/>
      <c r="E502" s="33"/>
    </row>
    <row r="503" spans="3:5" s="8" customFormat="1" x14ac:dyDescent="0.15">
      <c r="C503" s="14"/>
      <c r="E503" s="33"/>
    </row>
    <row r="504" spans="3:5" s="8" customFormat="1" x14ac:dyDescent="0.15">
      <c r="C504" s="14"/>
      <c r="E504" s="33"/>
    </row>
    <row r="505" spans="3:5" s="8" customFormat="1" x14ac:dyDescent="0.15">
      <c r="C505" s="14"/>
      <c r="E505" s="33"/>
    </row>
    <row r="506" spans="3:5" s="8" customFormat="1" x14ac:dyDescent="0.15">
      <c r="C506" s="14"/>
      <c r="E506" s="33"/>
    </row>
    <row r="507" spans="3:5" s="8" customFormat="1" x14ac:dyDescent="0.15">
      <c r="C507" s="14"/>
      <c r="E507" s="33"/>
    </row>
    <row r="508" spans="3:5" s="8" customFormat="1" x14ac:dyDescent="0.15">
      <c r="C508" s="14"/>
      <c r="E508" s="33"/>
    </row>
    <row r="509" spans="3:5" s="8" customFormat="1" x14ac:dyDescent="0.15">
      <c r="C509" s="14"/>
      <c r="E509" s="33"/>
    </row>
    <row r="510" spans="3:5" s="8" customFormat="1" x14ac:dyDescent="0.15">
      <c r="C510" s="14"/>
      <c r="E510" s="33"/>
    </row>
    <row r="511" spans="3:5" s="8" customFormat="1" x14ac:dyDescent="0.15">
      <c r="C511" s="14"/>
      <c r="E511" s="33"/>
    </row>
    <row r="512" spans="3:5" s="8" customFormat="1" x14ac:dyDescent="0.15">
      <c r="C512" s="14"/>
      <c r="E512" s="33"/>
    </row>
    <row r="513" spans="3:5" s="8" customFormat="1" x14ac:dyDescent="0.15">
      <c r="C513" s="14"/>
      <c r="E513" s="33"/>
    </row>
    <row r="514" spans="3:5" s="8" customFormat="1" x14ac:dyDescent="0.15">
      <c r="C514" s="14"/>
      <c r="E514" s="33"/>
    </row>
    <row r="515" spans="3:5" s="8" customFormat="1" x14ac:dyDescent="0.15">
      <c r="C515" s="14"/>
      <c r="E515" s="33"/>
    </row>
    <row r="516" spans="3:5" s="8" customFormat="1" x14ac:dyDescent="0.15">
      <c r="C516" s="14"/>
      <c r="E516" s="33"/>
    </row>
    <row r="517" spans="3:5" s="8" customFormat="1" x14ac:dyDescent="0.15">
      <c r="C517" s="14"/>
      <c r="E517" s="33"/>
    </row>
    <row r="518" spans="3:5" s="8" customFormat="1" x14ac:dyDescent="0.15">
      <c r="C518" s="14"/>
      <c r="E518" s="33"/>
    </row>
    <row r="519" spans="3:5" s="8" customFormat="1" x14ac:dyDescent="0.15">
      <c r="C519" s="14"/>
      <c r="E519" s="33"/>
    </row>
    <row r="520" spans="3:5" s="8" customFormat="1" x14ac:dyDescent="0.15">
      <c r="C520" s="14"/>
      <c r="E520" s="33"/>
    </row>
    <row r="521" spans="3:5" s="8" customFormat="1" x14ac:dyDescent="0.15">
      <c r="C521" s="14"/>
      <c r="E521" s="33"/>
    </row>
    <row r="522" spans="3:5" s="8" customFormat="1" x14ac:dyDescent="0.15">
      <c r="C522" s="14"/>
      <c r="E522" s="33"/>
    </row>
    <row r="523" spans="3:5" s="8" customFormat="1" x14ac:dyDescent="0.15">
      <c r="C523" s="14"/>
      <c r="E523" s="33"/>
    </row>
    <row r="524" spans="3:5" s="8" customFormat="1" x14ac:dyDescent="0.15">
      <c r="C524" s="14"/>
      <c r="E524" s="33"/>
    </row>
    <row r="525" spans="3:5" s="8" customFormat="1" x14ac:dyDescent="0.15">
      <c r="C525" s="14"/>
      <c r="E525" s="33"/>
    </row>
    <row r="526" spans="3:5" s="8" customFormat="1" x14ac:dyDescent="0.15">
      <c r="C526" s="14"/>
      <c r="E526" s="33"/>
    </row>
    <row r="527" spans="3:5" s="8" customFormat="1" x14ac:dyDescent="0.15">
      <c r="C527" s="14"/>
      <c r="E527" s="33"/>
    </row>
    <row r="528" spans="3:5" s="8" customFormat="1" x14ac:dyDescent="0.15">
      <c r="C528" s="14"/>
      <c r="E528" s="33"/>
    </row>
    <row r="529" spans="3:5" s="8" customFormat="1" x14ac:dyDescent="0.15">
      <c r="C529" s="14"/>
      <c r="E529" s="33"/>
    </row>
    <row r="530" spans="3:5" s="8" customFormat="1" x14ac:dyDescent="0.15">
      <c r="C530" s="14"/>
      <c r="E530" s="33"/>
    </row>
    <row r="531" spans="3:5" s="8" customFormat="1" x14ac:dyDescent="0.15">
      <c r="C531" s="14"/>
      <c r="E531" s="33"/>
    </row>
    <row r="532" spans="3:5" s="8" customFormat="1" x14ac:dyDescent="0.15">
      <c r="C532" s="14"/>
      <c r="E532" s="33"/>
    </row>
    <row r="533" spans="3:5" s="8" customFormat="1" x14ac:dyDescent="0.15">
      <c r="C533" s="14"/>
      <c r="E533" s="33"/>
    </row>
    <row r="534" spans="3:5" s="8" customFormat="1" x14ac:dyDescent="0.15">
      <c r="C534" s="14"/>
      <c r="E534" s="33"/>
    </row>
    <row r="535" spans="3:5" s="8" customFormat="1" x14ac:dyDescent="0.15">
      <c r="C535" s="14"/>
      <c r="E535" s="33"/>
    </row>
    <row r="536" spans="3:5" s="8" customFormat="1" x14ac:dyDescent="0.15">
      <c r="C536" s="14"/>
      <c r="E536" s="33"/>
    </row>
    <row r="537" spans="3:5" s="8" customFormat="1" x14ac:dyDescent="0.15">
      <c r="C537" s="14"/>
      <c r="E537" s="33"/>
    </row>
    <row r="538" spans="3:5" s="8" customFormat="1" x14ac:dyDescent="0.15">
      <c r="C538" s="14"/>
      <c r="E538" s="33"/>
    </row>
    <row r="539" spans="3:5" s="8" customFormat="1" x14ac:dyDescent="0.15">
      <c r="C539" s="14"/>
      <c r="E539" s="33"/>
    </row>
    <row r="540" spans="3:5" s="8" customFormat="1" x14ac:dyDescent="0.15">
      <c r="C540" s="14"/>
      <c r="E540" s="33"/>
    </row>
    <row r="541" spans="3:5" s="8" customFormat="1" x14ac:dyDescent="0.15">
      <c r="C541" s="14"/>
      <c r="E541" s="33"/>
    </row>
    <row r="542" spans="3:5" s="8" customFormat="1" x14ac:dyDescent="0.15">
      <c r="C542" s="14"/>
      <c r="E542" s="33"/>
    </row>
    <row r="543" spans="3:5" s="8" customFormat="1" x14ac:dyDescent="0.15">
      <c r="C543" s="14"/>
      <c r="E543" s="33"/>
    </row>
    <row r="544" spans="3:5" s="8" customFormat="1" x14ac:dyDescent="0.15">
      <c r="C544" s="14"/>
      <c r="E544" s="33"/>
    </row>
    <row r="545" spans="3:5" s="8" customFormat="1" x14ac:dyDescent="0.15">
      <c r="C545" s="14"/>
      <c r="E545" s="33"/>
    </row>
    <row r="546" spans="3:5" s="8" customFormat="1" x14ac:dyDescent="0.15">
      <c r="C546" s="14"/>
      <c r="E546" s="33"/>
    </row>
    <row r="547" spans="3:5" s="8" customFormat="1" x14ac:dyDescent="0.15">
      <c r="C547" s="14"/>
      <c r="E547" s="33"/>
    </row>
    <row r="548" spans="3:5" s="8" customFormat="1" x14ac:dyDescent="0.15">
      <c r="C548" s="14"/>
      <c r="E548" s="33"/>
    </row>
    <row r="549" spans="3:5" s="8" customFormat="1" x14ac:dyDescent="0.15">
      <c r="C549" s="14"/>
      <c r="E549" s="33"/>
    </row>
    <row r="550" spans="3:5" s="8" customFormat="1" x14ac:dyDescent="0.15">
      <c r="C550" s="14"/>
      <c r="E550" s="33"/>
    </row>
    <row r="551" spans="3:5" s="8" customFormat="1" x14ac:dyDescent="0.15">
      <c r="C551" s="14"/>
      <c r="E551" s="33"/>
    </row>
    <row r="552" spans="3:5" s="8" customFormat="1" x14ac:dyDescent="0.15">
      <c r="C552" s="14"/>
      <c r="E552" s="33"/>
    </row>
    <row r="553" spans="3:5" s="8" customFormat="1" x14ac:dyDescent="0.15">
      <c r="C553" s="14"/>
      <c r="E553" s="33"/>
    </row>
    <row r="554" spans="3:5" s="8" customFormat="1" x14ac:dyDescent="0.15">
      <c r="C554" s="14"/>
      <c r="E554" s="33"/>
    </row>
    <row r="555" spans="3:5" s="8" customFormat="1" x14ac:dyDescent="0.15">
      <c r="C555" s="14"/>
      <c r="E555" s="33"/>
    </row>
    <row r="556" spans="3:5" s="8" customFormat="1" x14ac:dyDescent="0.15">
      <c r="C556" s="14"/>
      <c r="E556" s="33"/>
    </row>
    <row r="557" spans="3:5" s="8" customFormat="1" x14ac:dyDescent="0.15">
      <c r="C557" s="14"/>
      <c r="E557" s="33"/>
    </row>
    <row r="558" spans="3:5" s="8" customFormat="1" x14ac:dyDescent="0.15">
      <c r="C558" s="14"/>
      <c r="E558" s="33"/>
    </row>
    <row r="559" spans="3:5" s="8" customFormat="1" x14ac:dyDescent="0.15">
      <c r="C559" s="14"/>
      <c r="E559" s="33"/>
    </row>
    <row r="560" spans="3:5" s="8" customFormat="1" x14ac:dyDescent="0.15">
      <c r="C560" s="14"/>
      <c r="E560" s="33"/>
    </row>
    <row r="561" spans="3:5" s="8" customFormat="1" x14ac:dyDescent="0.15">
      <c r="C561" s="14"/>
      <c r="E561" s="33"/>
    </row>
    <row r="562" spans="3:5" s="8" customFormat="1" x14ac:dyDescent="0.15">
      <c r="C562" s="14"/>
      <c r="E562" s="33"/>
    </row>
    <row r="563" spans="3:5" s="8" customFormat="1" x14ac:dyDescent="0.15">
      <c r="C563" s="14"/>
      <c r="E563" s="33"/>
    </row>
    <row r="564" spans="3:5" s="8" customFormat="1" x14ac:dyDescent="0.15">
      <c r="C564" s="14"/>
      <c r="E564" s="33"/>
    </row>
    <row r="565" spans="3:5" s="8" customFormat="1" x14ac:dyDescent="0.15">
      <c r="C565" s="14"/>
      <c r="E565" s="33"/>
    </row>
    <row r="566" spans="3:5" s="8" customFormat="1" x14ac:dyDescent="0.15">
      <c r="C566" s="14"/>
      <c r="E566" s="33"/>
    </row>
    <row r="567" spans="3:5" s="8" customFormat="1" x14ac:dyDescent="0.15">
      <c r="C567" s="14"/>
      <c r="E567" s="33"/>
    </row>
    <row r="568" spans="3:5" s="8" customFormat="1" x14ac:dyDescent="0.15">
      <c r="C568" s="14"/>
      <c r="E568" s="33"/>
    </row>
    <row r="569" spans="3:5" s="8" customFormat="1" x14ac:dyDescent="0.15">
      <c r="C569" s="14"/>
      <c r="E569" s="33"/>
    </row>
    <row r="570" spans="3:5" s="8" customFormat="1" x14ac:dyDescent="0.15">
      <c r="C570" s="14"/>
      <c r="E570" s="33"/>
    </row>
    <row r="571" spans="3:5" s="8" customFormat="1" x14ac:dyDescent="0.15">
      <c r="C571" s="14"/>
      <c r="E571" s="33"/>
    </row>
    <row r="572" spans="3:5" s="8" customFormat="1" x14ac:dyDescent="0.15">
      <c r="C572" s="14"/>
      <c r="E572" s="33"/>
    </row>
    <row r="573" spans="3:5" s="8" customFormat="1" x14ac:dyDescent="0.15">
      <c r="C573" s="14"/>
      <c r="E573" s="33"/>
    </row>
    <row r="574" spans="3:5" s="8" customFormat="1" x14ac:dyDescent="0.15">
      <c r="C574" s="14"/>
      <c r="E574" s="33"/>
    </row>
    <row r="575" spans="3:5" s="8" customFormat="1" x14ac:dyDescent="0.15">
      <c r="C575" s="14"/>
      <c r="E575" s="33"/>
    </row>
    <row r="576" spans="3:5" s="8" customFormat="1" x14ac:dyDescent="0.15">
      <c r="C576" s="14"/>
      <c r="E576" s="33"/>
    </row>
    <row r="577" spans="3:5" s="8" customFormat="1" x14ac:dyDescent="0.15">
      <c r="C577" s="14"/>
      <c r="E577" s="33"/>
    </row>
    <row r="578" spans="3:5" s="8" customFormat="1" x14ac:dyDescent="0.15">
      <c r="C578" s="14"/>
      <c r="E578" s="33"/>
    </row>
    <row r="579" spans="3:5" s="8" customFormat="1" x14ac:dyDescent="0.15">
      <c r="C579" s="14"/>
      <c r="E579" s="33"/>
    </row>
    <row r="580" spans="3:5" s="8" customFormat="1" x14ac:dyDescent="0.15">
      <c r="C580" s="14"/>
      <c r="E580" s="33"/>
    </row>
    <row r="581" spans="3:5" s="8" customFormat="1" x14ac:dyDescent="0.15">
      <c r="C581" s="14"/>
      <c r="E581" s="33"/>
    </row>
    <row r="582" spans="3:5" s="8" customFormat="1" x14ac:dyDescent="0.15">
      <c r="C582" s="14"/>
      <c r="E582" s="33"/>
    </row>
    <row r="583" spans="3:5" s="8" customFormat="1" x14ac:dyDescent="0.15">
      <c r="C583" s="14"/>
      <c r="E583" s="33"/>
    </row>
    <row r="584" spans="3:5" s="8" customFormat="1" x14ac:dyDescent="0.15">
      <c r="C584" s="14"/>
      <c r="E584" s="33"/>
    </row>
    <row r="585" spans="3:5" s="8" customFormat="1" x14ac:dyDescent="0.15">
      <c r="C585" s="14"/>
      <c r="E585" s="33"/>
    </row>
    <row r="586" spans="3:5" s="8" customFormat="1" x14ac:dyDescent="0.15">
      <c r="C586" s="14"/>
      <c r="E586" s="33"/>
    </row>
    <row r="587" spans="3:5" s="8" customFormat="1" x14ac:dyDescent="0.15">
      <c r="C587" s="14"/>
      <c r="E587" s="33"/>
    </row>
    <row r="588" spans="3:5" s="8" customFormat="1" x14ac:dyDescent="0.15">
      <c r="C588" s="14"/>
      <c r="E588" s="33"/>
    </row>
    <row r="589" spans="3:5" s="8" customFormat="1" x14ac:dyDescent="0.15">
      <c r="C589" s="14"/>
      <c r="E589" s="33"/>
    </row>
    <row r="590" spans="3:5" s="8" customFormat="1" x14ac:dyDescent="0.15">
      <c r="C590" s="14"/>
      <c r="E590" s="33"/>
    </row>
    <row r="591" spans="3:5" s="8" customFormat="1" x14ac:dyDescent="0.15">
      <c r="C591" s="14"/>
      <c r="E591" s="33"/>
    </row>
    <row r="592" spans="3:5" s="8" customFormat="1" x14ac:dyDescent="0.15">
      <c r="C592" s="14"/>
      <c r="E592" s="33"/>
    </row>
    <row r="593" spans="3:5" s="8" customFormat="1" x14ac:dyDescent="0.15">
      <c r="C593" s="14"/>
      <c r="E593" s="33"/>
    </row>
    <row r="594" spans="3:5" s="8" customFormat="1" x14ac:dyDescent="0.15">
      <c r="C594" s="14"/>
      <c r="E594" s="33"/>
    </row>
    <row r="595" spans="3:5" s="8" customFormat="1" x14ac:dyDescent="0.15">
      <c r="C595" s="14"/>
      <c r="E595" s="33"/>
    </row>
    <row r="596" spans="3:5" s="8" customFormat="1" x14ac:dyDescent="0.15">
      <c r="C596" s="14"/>
      <c r="E596" s="33"/>
    </row>
    <row r="597" spans="3:5" s="8" customFormat="1" x14ac:dyDescent="0.15">
      <c r="C597" s="14"/>
      <c r="E597" s="33"/>
    </row>
    <row r="598" spans="3:5" s="8" customFormat="1" x14ac:dyDescent="0.15">
      <c r="C598" s="14"/>
      <c r="E598" s="33"/>
    </row>
    <row r="599" spans="3:5" s="8" customFormat="1" x14ac:dyDescent="0.15">
      <c r="C599" s="14"/>
      <c r="E599" s="33"/>
    </row>
    <row r="600" spans="3:5" s="8" customFormat="1" x14ac:dyDescent="0.15">
      <c r="C600" s="14"/>
      <c r="E600" s="33"/>
    </row>
    <row r="601" spans="3:5" s="8" customFormat="1" x14ac:dyDescent="0.15">
      <c r="C601" s="14"/>
      <c r="E601" s="33"/>
    </row>
    <row r="602" spans="3:5" s="8" customFormat="1" x14ac:dyDescent="0.15">
      <c r="C602" s="14"/>
      <c r="E602" s="33"/>
    </row>
    <row r="603" spans="3:5" s="8" customFormat="1" x14ac:dyDescent="0.15">
      <c r="C603" s="14"/>
      <c r="E603" s="33"/>
    </row>
    <row r="604" spans="3:5" s="8" customFormat="1" x14ac:dyDescent="0.15">
      <c r="C604" s="14"/>
      <c r="E604" s="33"/>
    </row>
    <row r="605" spans="3:5" s="8" customFormat="1" x14ac:dyDescent="0.15">
      <c r="C605" s="14"/>
      <c r="E605" s="33"/>
    </row>
    <row r="606" spans="3:5" s="8" customFormat="1" x14ac:dyDescent="0.15">
      <c r="C606" s="14"/>
      <c r="E606" s="33"/>
    </row>
    <row r="607" spans="3:5" s="8" customFormat="1" x14ac:dyDescent="0.15">
      <c r="C607" s="14"/>
      <c r="E607" s="33"/>
    </row>
    <row r="608" spans="3:5" s="8" customFormat="1" x14ac:dyDescent="0.15">
      <c r="C608" s="14"/>
      <c r="E608" s="33"/>
    </row>
    <row r="609" spans="3:5" s="8" customFormat="1" x14ac:dyDescent="0.15">
      <c r="C609" s="14"/>
      <c r="E609" s="33"/>
    </row>
    <row r="610" spans="3:5" s="8" customFormat="1" x14ac:dyDescent="0.15">
      <c r="C610" s="14"/>
      <c r="E610" s="33"/>
    </row>
    <row r="611" spans="3:5" s="8" customFormat="1" x14ac:dyDescent="0.15">
      <c r="C611" s="14"/>
      <c r="E611" s="33"/>
    </row>
    <row r="612" spans="3:5" s="8" customFormat="1" x14ac:dyDescent="0.15">
      <c r="C612" s="14"/>
      <c r="E612" s="33"/>
    </row>
    <row r="613" spans="3:5" s="8" customFormat="1" x14ac:dyDescent="0.15">
      <c r="C613" s="14"/>
      <c r="E613" s="33"/>
    </row>
    <row r="614" spans="3:5" s="8" customFormat="1" x14ac:dyDescent="0.15">
      <c r="C614" s="14"/>
      <c r="E614" s="33"/>
    </row>
    <row r="615" spans="3:5" s="8" customFormat="1" x14ac:dyDescent="0.15">
      <c r="C615" s="14"/>
      <c r="E615" s="33"/>
    </row>
    <row r="616" spans="3:5" s="8" customFormat="1" x14ac:dyDescent="0.15">
      <c r="C616" s="14"/>
      <c r="E616" s="33"/>
    </row>
    <row r="617" spans="3:5" s="8" customFormat="1" x14ac:dyDescent="0.15">
      <c r="C617" s="14"/>
      <c r="E617" s="33"/>
    </row>
    <row r="618" spans="3:5" s="8" customFormat="1" x14ac:dyDescent="0.15">
      <c r="C618" s="14"/>
      <c r="E618" s="33"/>
    </row>
    <row r="619" spans="3:5" s="8" customFormat="1" x14ac:dyDescent="0.15">
      <c r="C619" s="14"/>
      <c r="E619" s="33"/>
    </row>
    <row r="620" spans="3:5" s="8" customFormat="1" x14ac:dyDescent="0.15">
      <c r="C620" s="14"/>
      <c r="E620" s="33"/>
    </row>
    <row r="621" spans="3:5" s="8" customFormat="1" x14ac:dyDescent="0.15">
      <c r="C621" s="14"/>
      <c r="E621" s="33"/>
    </row>
    <row r="622" spans="3:5" s="8" customFormat="1" x14ac:dyDescent="0.15">
      <c r="C622" s="14"/>
      <c r="E622" s="33"/>
    </row>
    <row r="623" spans="3:5" s="8" customFormat="1" x14ac:dyDescent="0.15">
      <c r="C623" s="14"/>
      <c r="E623" s="33"/>
    </row>
    <row r="624" spans="3:5" s="8" customFormat="1" x14ac:dyDescent="0.15">
      <c r="C624" s="14"/>
      <c r="E624" s="33"/>
    </row>
    <row r="625" spans="3:5" s="8" customFormat="1" x14ac:dyDescent="0.15">
      <c r="C625" s="14"/>
      <c r="E625" s="33"/>
    </row>
    <row r="626" spans="3:5" s="8" customFormat="1" x14ac:dyDescent="0.15">
      <c r="C626" s="14"/>
      <c r="E626" s="33"/>
    </row>
    <row r="627" spans="3:5" s="8" customFormat="1" x14ac:dyDescent="0.15">
      <c r="C627" s="14"/>
      <c r="E627" s="33"/>
    </row>
    <row r="628" spans="3:5" s="8" customFormat="1" x14ac:dyDescent="0.15">
      <c r="C628" s="14"/>
      <c r="E628" s="33"/>
    </row>
    <row r="629" spans="3:5" s="8" customFormat="1" x14ac:dyDescent="0.15">
      <c r="C629" s="14"/>
      <c r="E629" s="33"/>
    </row>
    <row r="630" spans="3:5" s="8" customFormat="1" x14ac:dyDescent="0.15">
      <c r="C630" s="14"/>
      <c r="E630" s="33"/>
    </row>
    <row r="631" spans="3:5" s="8" customFormat="1" x14ac:dyDescent="0.15">
      <c r="C631" s="14"/>
      <c r="E631" s="33"/>
    </row>
    <row r="632" spans="3:5" s="8" customFormat="1" x14ac:dyDescent="0.15">
      <c r="C632" s="14"/>
      <c r="E632" s="33"/>
    </row>
    <row r="633" spans="3:5" s="8" customFormat="1" x14ac:dyDescent="0.15">
      <c r="C633" s="14"/>
      <c r="E633" s="33"/>
    </row>
    <row r="634" spans="3:5" s="8" customFormat="1" x14ac:dyDescent="0.15">
      <c r="C634" s="14"/>
      <c r="E634" s="33"/>
    </row>
    <row r="635" spans="3:5" s="8" customFormat="1" x14ac:dyDescent="0.15">
      <c r="C635" s="14"/>
      <c r="E635" s="33"/>
    </row>
    <row r="636" spans="3:5" s="8" customFormat="1" x14ac:dyDescent="0.15">
      <c r="C636" s="14"/>
      <c r="E636" s="33"/>
    </row>
    <row r="637" spans="3:5" s="8" customFormat="1" x14ac:dyDescent="0.15">
      <c r="C637" s="14"/>
      <c r="E637" s="33"/>
    </row>
    <row r="638" spans="3:5" s="8" customFormat="1" x14ac:dyDescent="0.15">
      <c r="C638" s="14"/>
      <c r="E638" s="33"/>
    </row>
    <row r="639" spans="3:5" s="8" customFormat="1" x14ac:dyDescent="0.15">
      <c r="C639" s="14"/>
      <c r="E639" s="33"/>
    </row>
    <row r="640" spans="3:5" s="8" customFormat="1" x14ac:dyDescent="0.15">
      <c r="C640" s="14"/>
      <c r="E640" s="33"/>
    </row>
    <row r="641" spans="3:5" s="8" customFormat="1" x14ac:dyDescent="0.15">
      <c r="C641" s="14"/>
      <c r="E641" s="33"/>
    </row>
    <row r="642" spans="3:5" s="8" customFormat="1" x14ac:dyDescent="0.15">
      <c r="C642" s="14"/>
      <c r="E642" s="33"/>
    </row>
    <row r="643" spans="3:5" s="8" customFormat="1" x14ac:dyDescent="0.15">
      <c r="C643" s="14"/>
      <c r="E643" s="33"/>
    </row>
    <row r="644" spans="3:5" s="8" customFormat="1" x14ac:dyDescent="0.15">
      <c r="C644" s="14"/>
      <c r="E644" s="33"/>
    </row>
    <row r="645" spans="3:5" s="8" customFormat="1" x14ac:dyDescent="0.15">
      <c r="C645" s="14"/>
      <c r="E645" s="33"/>
    </row>
    <row r="646" spans="3:5" s="8" customFormat="1" x14ac:dyDescent="0.15">
      <c r="C646" s="14"/>
      <c r="E646" s="33"/>
    </row>
    <row r="647" spans="3:5" s="8" customFormat="1" x14ac:dyDescent="0.15">
      <c r="C647" s="14"/>
      <c r="E647" s="33"/>
    </row>
    <row r="648" spans="3:5" s="8" customFormat="1" x14ac:dyDescent="0.15">
      <c r="C648" s="14"/>
      <c r="E648" s="33"/>
    </row>
    <row r="649" spans="3:5" s="8" customFormat="1" x14ac:dyDescent="0.15">
      <c r="C649" s="14"/>
      <c r="E649" s="33"/>
    </row>
    <row r="650" spans="3:5" s="8" customFormat="1" x14ac:dyDescent="0.15">
      <c r="C650" s="14"/>
      <c r="E650" s="33"/>
    </row>
    <row r="651" spans="3:5" s="8" customFormat="1" x14ac:dyDescent="0.15">
      <c r="C651" s="14"/>
      <c r="E651" s="33"/>
    </row>
    <row r="652" spans="3:5" s="8" customFormat="1" x14ac:dyDescent="0.15">
      <c r="C652" s="14"/>
      <c r="E652" s="33"/>
    </row>
    <row r="653" spans="3:5" s="8" customFormat="1" x14ac:dyDescent="0.15">
      <c r="C653" s="14"/>
      <c r="E653" s="33"/>
    </row>
    <row r="654" spans="3:5" s="8" customFormat="1" x14ac:dyDescent="0.15">
      <c r="C654" s="14"/>
      <c r="E654" s="33"/>
    </row>
    <row r="655" spans="3:5" s="8" customFormat="1" x14ac:dyDescent="0.15">
      <c r="C655" s="14"/>
      <c r="E655" s="33"/>
    </row>
    <row r="656" spans="3:5" s="8" customFormat="1" x14ac:dyDescent="0.15">
      <c r="C656" s="14"/>
      <c r="E656" s="33"/>
    </row>
    <row r="657" spans="3:5" s="8" customFormat="1" x14ac:dyDescent="0.15">
      <c r="C657" s="14"/>
      <c r="E657" s="33"/>
    </row>
    <row r="658" spans="3:5" s="8" customFormat="1" x14ac:dyDescent="0.15">
      <c r="C658" s="14"/>
      <c r="E658" s="33"/>
    </row>
    <row r="659" spans="3:5" s="8" customFormat="1" x14ac:dyDescent="0.15">
      <c r="C659" s="14"/>
      <c r="E659" s="33"/>
    </row>
    <row r="660" spans="3:5" s="8" customFormat="1" x14ac:dyDescent="0.15">
      <c r="C660" s="14"/>
      <c r="E660" s="33"/>
    </row>
    <row r="661" spans="3:5" s="8" customFormat="1" x14ac:dyDescent="0.15">
      <c r="C661" s="14"/>
      <c r="E661" s="33"/>
    </row>
    <row r="662" spans="3:5" s="8" customFormat="1" x14ac:dyDescent="0.15">
      <c r="C662" s="14"/>
      <c r="E662" s="33"/>
    </row>
    <row r="663" spans="3:5" s="8" customFormat="1" x14ac:dyDescent="0.15">
      <c r="C663" s="14"/>
      <c r="E663" s="33"/>
    </row>
    <row r="664" spans="3:5" s="8" customFormat="1" x14ac:dyDescent="0.15">
      <c r="C664" s="14"/>
      <c r="E664" s="33"/>
    </row>
    <row r="665" spans="3:5" s="8" customFormat="1" x14ac:dyDescent="0.15">
      <c r="C665" s="14"/>
      <c r="E665" s="33"/>
    </row>
    <row r="666" spans="3:5" s="8" customFormat="1" x14ac:dyDescent="0.15">
      <c r="C666" s="14"/>
      <c r="E666" s="33"/>
    </row>
    <row r="667" spans="3:5" s="8" customFormat="1" x14ac:dyDescent="0.15">
      <c r="C667" s="14"/>
      <c r="E667" s="33"/>
    </row>
    <row r="668" spans="3:5" s="8" customFormat="1" x14ac:dyDescent="0.15">
      <c r="C668" s="14"/>
      <c r="E668" s="33"/>
    </row>
    <row r="669" spans="3:5" s="8" customFormat="1" x14ac:dyDescent="0.15">
      <c r="C669" s="14"/>
      <c r="E669" s="33"/>
    </row>
    <row r="670" spans="3:5" s="8" customFormat="1" x14ac:dyDescent="0.15">
      <c r="C670" s="14"/>
      <c r="E670" s="33"/>
    </row>
    <row r="671" spans="3:5" s="8" customFormat="1" x14ac:dyDescent="0.15">
      <c r="C671" s="14"/>
      <c r="E671" s="33"/>
    </row>
    <row r="672" spans="3:5" s="8" customFormat="1" x14ac:dyDescent="0.15">
      <c r="C672" s="14"/>
      <c r="E672" s="33"/>
    </row>
    <row r="673" spans="3:5" s="8" customFormat="1" x14ac:dyDescent="0.15">
      <c r="C673" s="14"/>
      <c r="E673" s="33"/>
    </row>
    <row r="674" spans="3:5" s="8" customFormat="1" x14ac:dyDescent="0.15">
      <c r="C674" s="14"/>
      <c r="E674" s="33"/>
    </row>
    <row r="675" spans="3:5" s="8" customFormat="1" x14ac:dyDescent="0.15">
      <c r="C675" s="14"/>
      <c r="E675" s="33"/>
    </row>
    <row r="676" spans="3:5" s="8" customFormat="1" x14ac:dyDescent="0.15">
      <c r="C676" s="14"/>
      <c r="E676" s="33"/>
    </row>
    <row r="677" spans="3:5" s="8" customFormat="1" x14ac:dyDescent="0.15">
      <c r="C677" s="14"/>
      <c r="E677" s="33"/>
    </row>
    <row r="678" spans="3:5" s="8" customFormat="1" x14ac:dyDescent="0.15">
      <c r="C678" s="14"/>
      <c r="E678" s="33"/>
    </row>
    <row r="679" spans="3:5" s="8" customFormat="1" x14ac:dyDescent="0.15">
      <c r="C679" s="14"/>
      <c r="E679" s="33"/>
    </row>
    <row r="680" spans="3:5" s="8" customFormat="1" x14ac:dyDescent="0.15">
      <c r="C680" s="14"/>
      <c r="E680" s="33"/>
    </row>
    <row r="681" spans="3:5" s="8" customFormat="1" x14ac:dyDescent="0.15">
      <c r="C681" s="14"/>
      <c r="E681" s="33"/>
    </row>
    <row r="682" spans="3:5" s="8" customFormat="1" x14ac:dyDescent="0.15">
      <c r="C682" s="14"/>
      <c r="E682" s="33"/>
    </row>
    <row r="683" spans="3:5" s="8" customFormat="1" x14ac:dyDescent="0.15">
      <c r="C683" s="14"/>
      <c r="E683" s="33"/>
    </row>
    <row r="684" spans="3:5" s="8" customFormat="1" x14ac:dyDescent="0.15">
      <c r="C684" s="14"/>
      <c r="E684" s="33"/>
    </row>
    <row r="685" spans="3:5" s="8" customFormat="1" x14ac:dyDescent="0.15">
      <c r="C685" s="14"/>
      <c r="E685" s="33"/>
    </row>
    <row r="686" spans="3:5" s="8" customFormat="1" x14ac:dyDescent="0.15">
      <c r="C686" s="14"/>
      <c r="E686" s="33"/>
    </row>
    <row r="687" spans="3:5" s="8" customFormat="1" x14ac:dyDescent="0.15">
      <c r="C687" s="14"/>
      <c r="E687" s="33"/>
    </row>
    <row r="688" spans="3:5" s="8" customFormat="1" x14ac:dyDescent="0.15">
      <c r="C688" s="14"/>
      <c r="E688" s="33"/>
    </row>
    <row r="689" spans="3:5" s="8" customFormat="1" x14ac:dyDescent="0.15">
      <c r="C689" s="14"/>
      <c r="E689" s="33"/>
    </row>
    <row r="690" spans="3:5" s="8" customFormat="1" x14ac:dyDescent="0.15">
      <c r="C690" s="14"/>
      <c r="E690" s="33"/>
    </row>
    <row r="691" spans="3:5" s="8" customFormat="1" x14ac:dyDescent="0.15">
      <c r="C691" s="14"/>
      <c r="E691" s="33"/>
    </row>
    <row r="692" spans="3:5" s="8" customFormat="1" x14ac:dyDescent="0.15">
      <c r="C692" s="14"/>
      <c r="E692" s="33"/>
    </row>
    <row r="693" spans="3:5" s="8" customFormat="1" x14ac:dyDescent="0.15">
      <c r="C693" s="14"/>
      <c r="E693" s="33"/>
    </row>
    <row r="694" spans="3:5" s="8" customFormat="1" x14ac:dyDescent="0.15">
      <c r="C694" s="14"/>
      <c r="E694" s="33"/>
    </row>
    <row r="695" spans="3:5" s="8" customFormat="1" x14ac:dyDescent="0.15">
      <c r="C695" s="14"/>
      <c r="E695" s="33"/>
    </row>
    <row r="696" spans="3:5" s="8" customFormat="1" x14ac:dyDescent="0.15">
      <c r="C696" s="14"/>
      <c r="E696" s="33"/>
    </row>
    <row r="697" spans="3:5" s="8" customFormat="1" x14ac:dyDescent="0.15">
      <c r="C697" s="14"/>
      <c r="E697" s="33"/>
    </row>
    <row r="698" spans="3:5" s="8" customFormat="1" x14ac:dyDescent="0.15">
      <c r="C698" s="14"/>
      <c r="E698" s="33"/>
    </row>
    <row r="699" spans="3:5" s="8" customFormat="1" x14ac:dyDescent="0.15">
      <c r="C699" s="14"/>
      <c r="E699" s="33"/>
    </row>
    <row r="700" spans="3:5" s="8" customFormat="1" x14ac:dyDescent="0.15">
      <c r="C700" s="14"/>
      <c r="E700" s="33"/>
    </row>
    <row r="701" spans="3:5" s="8" customFormat="1" x14ac:dyDescent="0.15">
      <c r="C701" s="14"/>
      <c r="E701" s="33"/>
    </row>
    <row r="702" spans="3:5" s="8" customFormat="1" x14ac:dyDescent="0.15">
      <c r="C702" s="14"/>
      <c r="E702" s="33"/>
    </row>
    <row r="703" spans="3:5" s="8" customFormat="1" x14ac:dyDescent="0.15">
      <c r="C703" s="14"/>
      <c r="E703" s="33"/>
    </row>
    <row r="704" spans="3:5" s="8" customFormat="1" x14ac:dyDescent="0.15">
      <c r="C704" s="14"/>
      <c r="E704" s="33"/>
    </row>
    <row r="705" spans="3:5" s="8" customFormat="1" x14ac:dyDescent="0.15">
      <c r="C705" s="14"/>
      <c r="E705" s="33"/>
    </row>
    <row r="706" spans="3:5" s="8" customFormat="1" x14ac:dyDescent="0.15">
      <c r="C706" s="14"/>
      <c r="E706" s="33"/>
    </row>
    <row r="707" spans="3:5" s="8" customFormat="1" x14ac:dyDescent="0.15">
      <c r="C707" s="14"/>
      <c r="E707" s="33"/>
    </row>
    <row r="708" spans="3:5" s="8" customFormat="1" x14ac:dyDescent="0.15">
      <c r="C708" s="14"/>
      <c r="E708" s="33"/>
    </row>
    <row r="709" spans="3:5" s="8" customFormat="1" x14ac:dyDescent="0.15">
      <c r="C709" s="14"/>
      <c r="E709" s="33"/>
    </row>
    <row r="710" spans="3:5" s="8" customFormat="1" x14ac:dyDescent="0.15">
      <c r="C710" s="14"/>
      <c r="E710" s="33"/>
    </row>
    <row r="711" spans="3:5" s="8" customFormat="1" x14ac:dyDescent="0.15">
      <c r="C711" s="14"/>
      <c r="E711" s="33"/>
    </row>
    <row r="712" spans="3:5" s="8" customFormat="1" x14ac:dyDescent="0.15">
      <c r="C712" s="14"/>
      <c r="E712" s="33"/>
    </row>
    <row r="713" spans="3:5" s="8" customFormat="1" x14ac:dyDescent="0.15">
      <c r="C713" s="14"/>
      <c r="E713" s="33"/>
    </row>
    <row r="714" spans="3:5" s="8" customFormat="1" x14ac:dyDescent="0.15">
      <c r="C714" s="14"/>
      <c r="E714" s="33"/>
    </row>
    <row r="715" spans="3:5" s="8" customFormat="1" x14ac:dyDescent="0.15">
      <c r="C715" s="14"/>
      <c r="E715" s="33"/>
    </row>
    <row r="716" spans="3:5" s="8" customFormat="1" x14ac:dyDescent="0.15">
      <c r="C716" s="14"/>
      <c r="E716" s="33"/>
    </row>
    <row r="717" spans="3:5" s="8" customFormat="1" x14ac:dyDescent="0.15">
      <c r="C717" s="14"/>
      <c r="E717" s="33"/>
    </row>
    <row r="718" spans="3:5" s="8" customFormat="1" x14ac:dyDescent="0.15">
      <c r="C718" s="14"/>
      <c r="E718" s="33"/>
    </row>
    <row r="719" spans="3:5" s="8" customFormat="1" x14ac:dyDescent="0.15">
      <c r="C719" s="14"/>
      <c r="E719" s="33"/>
    </row>
    <row r="720" spans="3:5" s="8" customFormat="1" x14ac:dyDescent="0.15">
      <c r="C720" s="14"/>
      <c r="E720" s="33"/>
    </row>
    <row r="721" spans="3:5" s="8" customFormat="1" x14ac:dyDescent="0.15">
      <c r="C721" s="14"/>
      <c r="E721" s="33"/>
    </row>
    <row r="722" spans="3:5" s="8" customFormat="1" x14ac:dyDescent="0.15">
      <c r="C722" s="14"/>
      <c r="E722" s="33"/>
    </row>
    <row r="723" spans="3:5" s="8" customFormat="1" x14ac:dyDescent="0.15">
      <c r="C723" s="14"/>
      <c r="E723" s="33"/>
    </row>
    <row r="724" spans="3:5" s="8" customFormat="1" x14ac:dyDescent="0.15">
      <c r="C724" s="14"/>
      <c r="E724" s="33"/>
    </row>
    <row r="725" spans="3:5" s="8" customFormat="1" x14ac:dyDescent="0.15">
      <c r="C725" s="14"/>
      <c r="E725" s="33"/>
    </row>
    <row r="726" spans="3:5" s="8" customFormat="1" x14ac:dyDescent="0.15">
      <c r="C726" s="14"/>
      <c r="E726" s="33"/>
    </row>
    <row r="727" spans="3:5" s="8" customFormat="1" x14ac:dyDescent="0.15">
      <c r="C727" s="14"/>
      <c r="E727" s="33"/>
    </row>
    <row r="728" spans="3:5" s="8" customFormat="1" x14ac:dyDescent="0.15">
      <c r="C728" s="14"/>
      <c r="E728" s="33"/>
    </row>
    <row r="729" spans="3:5" s="8" customFormat="1" x14ac:dyDescent="0.15">
      <c r="C729" s="14"/>
      <c r="E729" s="33"/>
    </row>
    <row r="730" spans="3:5" s="8" customFormat="1" x14ac:dyDescent="0.15">
      <c r="C730" s="14"/>
      <c r="E730" s="33"/>
    </row>
    <row r="731" spans="3:5" s="8" customFormat="1" x14ac:dyDescent="0.15">
      <c r="C731" s="14"/>
      <c r="E731" s="33"/>
    </row>
    <row r="732" spans="3:5" s="8" customFormat="1" x14ac:dyDescent="0.15">
      <c r="C732" s="14"/>
      <c r="E732" s="33"/>
    </row>
    <row r="733" spans="3:5" s="8" customFormat="1" x14ac:dyDescent="0.15">
      <c r="C733" s="14"/>
      <c r="E733" s="33"/>
    </row>
    <row r="734" spans="3:5" s="8" customFormat="1" x14ac:dyDescent="0.15">
      <c r="C734" s="14"/>
      <c r="E734" s="33"/>
    </row>
    <row r="735" spans="3:5" s="8" customFormat="1" x14ac:dyDescent="0.15">
      <c r="C735" s="14"/>
      <c r="E735" s="33"/>
    </row>
    <row r="736" spans="3:5" s="8" customFormat="1" x14ac:dyDescent="0.15">
      <c r="C736" s="14"/>
      <c r="E736" s="33"/>
    </row>
    <row r="737" spans="3:5" s="8" customFormat="1" x14ac:dyDescent="0.15">
      <c r="C737" s="14"/>
      <c r="E737" s="33"/>
    </row>
    <row r="738" spans="3:5" s="8" customFormat="1" x14ac:dyDescent="0.15">
      <c r="C738" s="14"/>
      <c r="E738" s="33"/>
    </row>
    <row r="739" spans="3:5" s="8" customFormat="1" x14ac:dyDescent="0.15">
      <c r="C739" s="14"/>
      <c r="E739" s="33"/>
    </row>
    <row r="740" spans="3:5" s="8" customFormat="1" x14ac:dyDescent="0.15">
      <c r="C740" s="14"/>
      <c r="E740" s="33"/>
    </row>
    <row r="741" spans="3:5" s="8" customFormat="1" x14ac:dyDescent="0.15">
      <c r="C741" s="14"/>
      <c r="E741" s="33"/>
    </row>
    <row r="742" spans="3:5" s="8" customFormat="1" x14ac:dyDescent="0.15">
      <c r="C742" s="14"/>
      <c r="E742" s="33"/>
    </row>
    <row r="743" spans="3:5" s="8" customFormat="1" x14ac:dyDescent="0.15">
      <c r="C743" s="14"/>
      <c r="E743" s="33"/>
    </row>
    <row r="744" spans="3:5" s="8" customFormat="1" x14ac:dyDescent="0.15">
      <c r="C744" s="14"/>
      <c r="E744" s="33"/>
    </row>
    <row r="745" spans="3:5" s="8" customFormat="1" x14ac:dyDescent="0.15">
      <c r="C745" s="14"/>
      <c r="E745" s="33"/>
    </row>
    <row r="746" spans="3:5" s="8" customFormat="1" x14ac:dyDescent="0.15">
      <c r="C746" s="14"/>
      <c r="E746" s="33"/>
    </row>
    <row r="747" spans="3:5" s="8" customFormat="1" x14ac:dyDescent="0.15">
      <c r="C747" s="14"/>
      <c r="E747" s="33"/>
    </row>
    <row r="748" spans="3:5" s="8" customFormat="1" x14ac:dyDescent="0.15">
      <c r="C748" s="14"/>
      <c r="E748" s="33"/>
    </row>
    <row r="749" spans="3:5" s="8" customFormat="1" x14ac:dyDescent="0.15">
      <c r="C749" s="14"/>
      <c r="E749" s="33"/>
    </row>
    <row r="750" spans="3:5" s="8" customFormat="1" x14ac:dyDescent="0.15">
      <c r="C750" s="14"/>
      <c r="E750" s="33"/>
    </row>
    <row r="751" spans="3:5" s="8" customFormat="1" x14ac:dyDescent="0.15">
      <c r="C751" s="14"/>
      <c r="E751" s="33"/>
    </row>
    <row r="752" spans="3:5" s="8" customFormat="1" x14ac:dyDescent="0.15">
      <c r="C752" s="14"/>
      <c r="E752" s="33"/>
    </row>
    <row r="753" spans="3:5" s="8" customFormat="1" x14ac:dyDescent="0.15">
      <c r="C753" s="14"/>
      <c r="E753" s="33"/>
    </row>
    <row r="754" spans="3:5" s="8" customFormat="1" x14ac:dyDescent="0.15">
      <c r="C754" s="14"/>
      <c r="E754" s="33"/>
    </row>
    <row r="755" spans="3:5" s="8" customFormat="1" x14ac:dyDescent="0.15">
      <c r="C755" s="14"/>
      <c r="E755" s="33"/>
    </row>
    <row r="756" spans="3:5" s="8" customFormat="1" x14ac:dyDescent="0.15">
      <c r="C756" s="14"/>
      <c r="E756" s="33"/>
    </row>
    <row r="757" spans="3:5" s="8" customFormat="1" x14ac:dyDescent="0.15">
      <c r="C757" s="14"/>
      <c r="E757" s="33"/>
    </row>
    <row r="758" spans="3:5" s="8" customFormat="1" x14ac:dyDescent="0.15">
      <c r="C758" s="14"/>
      <c r="E758" s="33"/>
    </row>
    <row r="759" spans="3:5" s="8" customFormat="1" x14ac:dyDescent="0.15">
      <c r="C759" s="14"/>
      <c r="E759" s="33"/>
    </row>
    <row r="760" spans="3:5" s="8" customFormat="1" x14ac:dyDescent="0.15">
      <c r="C760" s="14"/>
      <c r="E760" s="33"/>
    </row>
    <row r="761" spans="3:5" s="8" customFormat="1" x14ac:dyDescent="0.15">
      <c r="C761" s="14"/>
      <c r="E761" s="33"/>
    </row>
    <row r="762" spans="3:5" s="8" customFormat="1" x14ac:dyDescent="0.15">
      <c r="C762" s="14"/>
      <c r="E762" s="33"/>
    </row>
    <row r="763" spans="3:5" s="8" customFormat="1" x14ac:dyDescent="0.15">
      <c r="C763" s="14"/>
      <c r="E763" s="33"/>
    </row>
    <row r="764" spans="3:5" s="8" customFormat="1" x14ac:dyDescent="0.15">
      <c r="C764" s="14"/>
      <c r="E764" s="33"/>
    </row>
    <row r="765" spans="3:5" s="8" customFormat="1" x14ac:dyDescent="0.15">
      <c r="C765" s="14"/>
      <c r="E765" s="33"/>
    </row>
    <row r="766" spans="3:5" s="8" customFormat="1" x14ac:dyDescent="0.15">
      <c r="C766" s="14"/>
      <c r="E766" s="33"/>
    </row>
    <row r="767" spans="3:5" s="8" customFormat="1" x14ac:dyDescent="0.15">
      <c r="C767" s="14"/>
      <c r="E767" s="33"/>
    </row>
    <row r="768" spans="3:5" s="8" customFormat="1" x14ac:dyDescent="0.15">
      <c r="C768" s="14"/>
      <c r="E768" s="33"/>
    </row>
    <row r="769" spans="3:5" s="8" customFormat="1" x14ac:dyDescent="0.15">
      <c r="C769" s="14"/>
      <c r="E769" s="33"/>
    </row>
    <row r="770" spans="3:5" s="8" customFormat="1" x14ac:dyDescent="0.15">
      <c r="C770" s="14"/>
      <c r="E770" s="33"/>
    </row>
    <row r="771" spans="3:5" s="8" customFormat="1" x14ac:dyDescent="0.15">
      <c r="C771" s="14"/>
      <c r="E771" s="33"/>
    </row>
    <row r="772" spans="3:5" s="8" customFormat="1" x14ac:dyDescent="0.15">
      <c r="C772" s="14"/>
      <c r="E772" s="33"/>
    </row>
    <row r="773" spans="3:5" s="8" customFormat="1" x14ac:dyDescent="0.15">
      <c r="C773" s="14"/>
      <c r="E773" s="33"/>
    </row>
    <row r="774" spans="3:5" s="8" customFormat="1" x14ac:dyDescent="0.15">
      <c r="C774" s="14"/>
      <c r="E774" s="33"/>
    </row>
    <row r="775" spans="3:5" s="8" customFormat="1" x14ac:dyDescent="0.15">
      <c r="C775" s="14"/>
      <c r="E775" s="33"/>
    </row>
    <row r="776" spans="3:5" s="8" customFormat="1" x14ac:dyDescent="0.15">
      <c r="C776" s="14"/>
      <c r="E776" s="33"/>
    </row>
    <row r="777" spans="3:5" s="8" customFormat="1" x14ac:dyDescent="0.15">
      <c r="C777" s="14"/>
      <c r="E777" s="33"/>
    </row>
    <row r="778" spans="3:5" s="8" customFormat="1" x14ac:dyDescent="0.15">
      <c r="C778" s="14"/>
      <c r="E778" s="33"/>
    </row>
    <row r="779" spans="3:5" s="8" customFormat="1" x14ac:dyDescent="0.15">
      <c r="C779" s="14"/>
      <c r="E779" s="33"/>
    </row>
    <row r="780" spans="3:5" s="8" customFormat="1" x14ac:dyDescent="0.15">
      <c r="C780" s="14"/>
      <c r="E780" s="33"/>
    </row>
    <row r="781" spans="3:5" s="8" customFormat="1" x14ac:dyDescent="0.15">
      <c r="C781" s="14"/>
      <c r="E781" s="33"/>
    </row>
    <row r="782" spans="3:5" s="8" customFormat="1" x14ac:dyDescent="0.15">
      <c r="C782" s="14"/>
      <c r="E782" s="33"/>
    </row>
    <row r="783" spans="3:5" s="8" customFormat="1" x14ac:dyDescent="0.15">
      <c r="C783" s="14"/>
      <c r="E783" s="33"/>
    </row>
    <row r="784" spans="3:5" s="8" customFormat="1" x14ac:dyDescent="0.15">
      <c r="C784" s="14"/>
      <c r="E784" s="33"/>
    </row>
    <row r="785" spans="3:5" s="8" customFormat="1" x14ac:dyDescent="0.15">
      <c r="C785" s="14"/>
      <c r="E785" s="33"/>
    </row>
    <row r="786" spans="3:5" s="8" customFormat="1" x14ac:dyDescent="0.15">
      <c r="C786" s="14"/>
      <c r="E786" s="33"/>
    </row>
    <row r="787" spans="3:5" s="8" customFormat="1" x14ac:dyDescent="0.15">
      <c r="C787" s="14"/>
      <c r="E787" s="33"/>
    </row>
    <row r="788" spans="3:5" s="8" customFormat="1" x14ac:dyDescent="0.15">
      <c r="C788" s="14"/>
      <c r="E788" s="33"/>
    </row>
    <row r="789" spans="3:5" s="8" customFormat="1" x14ac:dyDescent="0.15">
      <c r="C789" s="14"/>
      <c r="E789" s="33"/>
    </row>
    <row r="790" spans="3:5" s="8" customFormat="1" x14ac:dyDescent="0.15">
      <c r="C790" s="14"/>
      <c r="E790" s="33"/>
    </row>
    <row r="791" spans="3:5" s="8" customFormat="1" x14ac:dyDescent="0.15">
      <c r="C791" s="14"/>
      <c r="E791" s="33"/>
    </row>
    <row r="792" spans="3:5" s="8" customFormat="1" x14ac:dyDescent="0.15">
      <c r="C792" s="14"/>
      <c r="E792" s="33"/>
    </row>
    <row r="793" spans="3:5" s="8" customFormat="1" x14ac:dyDescent="0.15">
      <c r="C793" s="14"/>
      <c r="E793" s="33"/>
    </row>
    <row r="794" spans="3:5" s="8" customFormat="1" x14ac:dyDescent="0.15">
      <c r="C794" s="14"/>
      <c r="E794" s="33"/>
    </row>
    <row r="795" spans="3:5" s="8" customFormat="1" x14ac:dyDescent="0.15">
      <c r="C795" s="14"/>
      <c r="E795" s="33"/>
    </row>
    <row r="796" spans="3:5" s="8" customFormat="1" x14ac:dyDescent="0.15">
      <c r="C796" s="14"/>
      <c r="E796" s="33"/>
    </row>
    <row r="797" spans="3:5" s="8" customFormat="1" x14ac:dyDescent="0.15">
      <c r="C797" s="14"/>
      <c r="E797" s="33"/>
    </row>
    <row r="798" spans="3:5" s="8" customFormat="1" x14ac:dyDescent="0.15">
      <c r="C798" s="14"/>
      <c r="E798" s="33"/>
    </row>
    <row r="799" spans="3:5" s="8" customFormat="1" x14ac:dyDescent="0.15">
      <c r="C799" s="14"/>
      <c r="E799" s="33"/>
    </row>
    <row r="800" spans="3:5" s="8" customFormat="1" x14ac:dyDescent="0.15">
      <c r="C800" s="14"/>
      <c r="E800" s="33"/>
    </row>
    <row r="801" spans="3:5" s="8" customFormat="1" x14ac:dyDescent="0.15">
      <c r="C801" s="14"/>
      <c r="E801" s="33"/>
    </row>
    <row r="802" spans="3:5" s="8" customFormat="1" x14ac:dyDescent="0.15">
      <c r="C802" s="14"/>
      <c r="E802" s="33"/>
    </row>
    <row r="803" spans="3:5" s="8" customFormat="1" x14ac:dyDescent="0.15">
      <c r="C803" s="14"/>
      <c r="E803" s="33"/>
    </row>
    <row r="804" spans="3:5" s="8" customFormat="1" x14ac:dyDescent="0.15">
      <c r="C804" s="14"/>
      <c r="E804" s="33"/>
    </row>
    <row r="805" spans="3:5" s="8" customFormat="1" x14ac:dyDescent="0.15">
      <c r="C805" s="14"/>
      <c r="E805" s="33"/>
    </row>
    <row r="806" spans="3:5" s="8" customFormat="1" x14ac:dyDescent="0.15">
      <c r="C806" s="14"/>
      <c r="E806" s="33"/>
    </row>
    <row r="807" spans="3:5" s="8" customFormat="1" x14ac:dyDescent="0.15">
      <c r="C807" s="14"/>
      <c r="E807" s="33"/>
    </row>
    <row r="808" spans="3:5" s="8" customFormat="1" x14ac:dyDescent="0.15">
      <c r="C808" s="14"/>
      <c r="E808" s="33"/>
    </row>
    <row r="809" spans="3:5" s="8" customFormat="1" x14ac:dyDescent="0.15">
      <c r="C809" s="14"/>
      <c r="E809" s="33"/>
    </row>
    <row r="810" spans="3:5" s="8" customFormat="1" x14ac:dyDescent="0.15">
      <c r="C810" s="14"/>
      <c r="E810" s="33"/>
    </row>
    <row r="811" spans="3:5" s="8" customFormat="1" x14ac:dyDescent="0.15">
      <c r="C811" s="14"/>
      <c r="E811" s="33"/>
    </row>
    <row r="812" spans="3:5" s="8" customFormat="1" x14ac:dyDescent="0.15">
      <c r="C812" s="14"/>
      <c r="E812" s="33"/>
    </row>
    <row r="813" spans="3:5" s="8" customFormat="1" x14ac:dyDescent="0.15">
      <c r="C813" s="14"/>
      <c r="E813" s="33"/>
    </row>
    <row r="814" spans="3:5" s="8" customFormat="1" x14ac:dyDescent="0.15">
      <c r="C814" s="14"/>
      <c r="E814" s="33"/>
    </row>
    <row r="815" spans="3:5" s="8" customFormat="1" x14ac:dyDescent="0.15">
      <c r="C815" s="14"/>
      <c r="E815" s="33"/>
    </row>
    <row r="816" spans="3:5" s="8" customFormat="1" x14ac:dyDescent="0.15">
      <c r="C816" s="14"/>
      <c r="E816" s="33"/>
    </row>
    <row r="817" spans="3:5" s="8" customFormat="1" x14ac:dyDescent="0.15">
      <c r="C817" s="14"/>
      <c r="E817" s="33"/>
    </row>
    <row r="818" spans="3:5" s="8" customFormat="1" x14ac:dyDescent="0.15">
      <c r="C818" s="14"/>
      <c r="E818" s="33"/>
    </row>
    <row r="819" spans="3:5" s="8" customFormat="1" x14ac:dyDescent="0.15">
      <c r="C819" s="14"/>
      <c r="E819" s="33"/>
    </row>
    <row r="820" spans="3:5" s="8" customFormat="1" x14ac:dyDescent="0.15">
      <c r="C820" s="14"/>
      <c r="E820" s="33"/>
    </row>
    <row r="821" spans="3:5" s="8" customFormat="1" x14ac:dyDescent="0.15">
      <c r="C821" s="14"/>
      <c r="E821" s="33"/>
    </row>
    <row r="822" spans="3:5" s="8" customFormat="1" x14ac:dyDescent="0.15">
      <c r="C822" s="14"/>
      <c r="E822" s="33"/>
    </row>
    <row r="823" spans="3:5" s="8" customFormat="1" x14ac:dyDescent="0.15">
      <c r="C823" s="14"/>
      <c r="E823" s="33"/>
    </row>
    <row r="824" spans="3:5" s="8" customFormat="1" x14ac:dyDescent="0.15">
      <c r="C824" s="14"/>
      <c r="E824" s="33"/>
    </row>
    <row r="825" spans="3:5" s="8" customFormat="1" x14ac:dyDescent="0.15">
      <c r="C825" s="14"/>
      <c r="E825" s="33"/>
    </row>
    <row r="826" spans="3:5" s="8" customFormat="1" x14ac:dyDescent="0.15">
      <c r="C826" s="14"/>
      <c r="E826" s="33"/>
    </row>
    <row r="827" spans="3:5" s="8" customFormat="1" x14ac:dyDescent="0.15">
      <c r="C827" s="14"/>
      <c r="E827" s="33"/>
    </row>
    <row r="828" spans="3:5" s="8" customFormat="1" x14ac:dyDescent="0.15">
      <c r="C828" s="14"/>
      <c r="E828" s="33"/>
    </row>
    <row r="829" spans="3:5" s="8" customFormat="1" x14ac:dyDescent="0.15">
      <c r="C829" s="14"/>
      <c r="E829" s="33"/>
    </row>
    <row r="830" spans="3:5" s="8" customFormat="1" x14ac:dyDescent="0.15">
      <c r="C830" s="14"/>
      <c r="E830" s="33"/>
    </row>
    <row r="831" spans="3:5" s="8" customFormat="1" x14ac:dyDescent="0.15">
      <c r="C831" s="14"/>
      <c r="E831" s="33"/>
    </row>
    <row r="832" spans="3:5" s="8" customFormat="1" x14ac:dyDescent="0.15">
      <c r="C832" s="14"/>
      <c r="E832" s="33"/>
    </row>
    <row r="833" spans="3:5" s="8" customFormat="1" x14ac:dyDescent="0.15">
      <c r="C833" s="14"/>
      <c r="E833" s="33"/>
    </row>
    <row r="834" spans="3:5" s="8" customFormat="1" x14ac:dyDescent="0.15">
      <c r="C834" s="14"/>
      <c r="E834" s="33"/>
    </row>
    <row r="835" spans="3:5" s="8" customFormat="1" x14ac:dyDescent="0.15">
      <c r="C835" s="14"/>
      <c r="E835" s="33"/>
    </row>
    <row r="836" spans="3:5" s="8" customFormat="1" x14ac:dyDescent="0.15">
      <c r="C836" s="14"/>
      <c r="E836" s="33"/>
    </row>
    <row r="837" spans="3:5" s="8" customFormat="1" x14ac:dyDescent="0.15">
      <c r="C837" s="14"/>
      <c r="E837" s="33"/>
    </row>
    <row r="838" spans="3:5" s="8" customFormat="1" x14ac:dyDescent="0.15">
      <c r="C838" s="14"/>
      <c r="E838" s="33"/>
    </row>
    <row r="839" spans="3:5" s="8" customFormat="1" x14ac:dyDescent="0.15">
      <c r="C839" s="14"/>
      <c r="E839" s="33"/>
    </row>
    <row r="840" spans="3:5" s="8" customFormat="1" x14ac:dyDescent="0.15">
      <c r="C840" s="14"/>
      <c r="E840" s="33"/>
    </row>
    <row r="841" spans="3:5" s="8" customFormat="1" x14ac:dyDescent="0.15">
      <c r="C841" s="14"/>
      <c r="E841" s="33"/>
    </row>
    <row r="842" spans="3:5" s="8" customFormat="1" x14ac:dyDescent="0.15">
      <c r="C842" s="14"/>
      <c r="E842" s="33"/>
    </row>
    <row r="843" spans="3:5" s="8" customFormat="1" x14ac:dyDescent="0.15">
      <c r="C843" s="14"/>
      <c r="E843" s="33"/>
    </row>
    <row r="844" spans="3:5" s="8" customFormat="1" x14ac:dyDescent="0.15">
      <c r="C844" s="14"/>
      <c r="E844" s="33"/>
    </row>
    <row r="845" spans="3:5" s="8" customFormat="1" x14ac:dyDescent="0.15">
      <c r="C845" s="14"/>
      <c r="E845" s="33"/>
    </row>
    <row r="846" spans="3:5" s="8" customFormat="1" x14ac:dyDescent="0.15">
      <c r="C846" s="14"/>
      <c r="E846" s="33"/>
    </row>
    <row r="847" spans="3:5" s="8" customFormat="1" x14ac:dyDescent="0.15">
      <c r="C847" s="14"/>
      <c r="E847" s="33"/>
    </row>
    <row r="848" spans="3:5" s="8" customFormat="1" x14ac:dyDescent="0.15">
      <c r="C848" s="14"/>
      <c r="E848" s="33"/>
    </row>
    <row r="849" spans="3:5" s="8" customFormat="1" x14ac:dyDescent="0.15">
      <c r="C849" s="14"/>
      <c r="E849" s="33"/>
    </row>
    <row r="850" spans="3:5" s="8" customFormat="1" x14ac:dyDescent="0.15">
      <c r="C850" s="14"/>
      <c r="E850" s="33"/>
    </row>
    <row r="851" spans="3:5" s="8" customFormat="1" x14ac:dyDescent="0.15">
      <c r="C851" s="14"/>
      <c r="E851" s="33"/>
    </row>
    <row r="852" spans="3:5" s="8" customFormat="1" x14ac:dyDescent="0.15">
      <c r="C852" s="14"/>
      <c r="E852" s="33"/>
    </row>
    <row r="853" spans="3:5" s="8" customFormat="1" x14ac:dyDescent="0.15">
      <c r="C853" s="14"/>
      <c r="E853" s="33"/>
    </row>
    <row r="854" spans="3:5" s="8" customFormat="1" x14ac:dyDescent="0.15">
      <c r="C854" s="14"/>
      <c r="E854" s="33"/>
    </row>
    <row r="855" spans="3:5" s="8" customFormat="1" x14ac:dyDescent="0.15">
      <c r="C855" s="14"/>
      <c r="E855" s="33"/>
    </row>
    <row r="856" spans="3:5" s="8" customFormat="1" x14ac:dyDescent="0.15">
      <c r="C856" s="14"/>
      <c r="E856" s="33"/>
    </row>
    <row r="857" spans="3:5" s="8" customFormat="1" x14ac:dyDescent="0.15">
      <c r="C857" s="14"/>
      <c r="E857" s="33"/>
    </row>
    <row r="858" spans="3:5" s="8" customFormat="1" x14ac:dyDescent="0.15">
      <c r="C858" s="14"/>
      <c r="E858" s="33"/>
    </row>
    <row r="859" spans="3:5" s="8" customFormat="1" x14ac:dyDescent="0.15">
      <c r="C859" s="14"/>
      <c r="E859" s="33"/>
    </row>
    <row r="860" spans="3:5" s="8" customFormat="1" x14ac:dyDescent="0.15">
      <c r="C860" s="14"/>
      <c r="E860" s="33"/>
    </row>
    <row r="861" spans="3:5" s="8" customFormat="1" x14ac:dyDescent="0.15">
      <c r="C861" s="14"/>
      <c r="E861" s="33"/>
    </row>
    <row r="862" spans="3:5" s="8" customFormat="1" x14ac:dyDescent="0.15">
      <c r="C862" s="14"/>
      <c r="E862" s="33"/>
    </row>
    <row r="863" spans="3:5" s="8" customFormat="1" x14ac:dyDescent="0.15">
      <c r="C863" s="14"/>
      <c r="E863" s="33"/>
    </row>
    <row r="864" spans="3:5" s="8" customFormat="1" x14ac:dyDescent="0.15">
      <c r="C864" s="14"/>
      <c r="E864" s="33"/>
    </row>
    <row r="865" spans="3:5" s="8" customFormat="1" x14ac:dyDescent="0.15">
      <c r="C865" s="14"/>
      <c r="E865" s="33"/>
    </row>
    <row r="866" spans="3:5" s="8" customFormat="1" x14ac:dyDescent="0.15">
      <c r="C866" s="14"/>
      <c r="E866" s="33"/>
    </row>
    <row r="867" spans="3:5" s="8" customFormat="1" x14ac:dyDescent="0.15">
      <c r="C867" s="14"/>
      <c r="E867" s="33"/>
    </row>
    <row r="868" spans="3:5" s="8" customFormat="1" x14ac:dyDescent="0.15">
      <c r="C868" s="14"/>
      <c r="E868" s="33"/>
    </row>
    <row r="869" spans="3:5" s="8" customFormat="1" x14ac:dyDescent="0.15">
      <c r="C869" s="14"/>
      <c r="E869" s="33"/>
    </row>
    <row r="870" spans="3:5" s="8" customFormat="1" x14ac:dyDescent="0.15">
      <c r="C870" s="14"/>
      <c r="E870" s="33"/>
    </row>
    <row r="871" spans="3:5" s="8" customFormat="1" x14ac:dyDescent="0.15">
      <c r="C871" s="14"/>
      <c r="E871" s="33"/>
    </row>
    <row r="872" spans="3:5" s="8" customFormat="1" x14ac:dyDescent="0.15">
      <c r="C872" s="14"/>
      <c r="E872" s="33"/>
    </row>
    <row r="873" spans="3:5" s="8" customFormat="1" x14ac:dyDescent="0.15">
      <c r="C873" s="14"/>
      <c r="E873" s="33"/>
    </row>
    <row r="874" spans="3:5" s="8" customFormat="1" x14ac:dyDescent="0.15">
      <c r="C874" s="14"/>
      <c r="E874" s="33"/>
    </row>
    <row r="875" spans="3:5" s="8" customFormat="1" x14ac:dyDescent="0.15">
      <c r="C875" s="14"/>
      <c r="E875" s="33"/>
    </row>
    <row r="876" spans="3:5" s="8" customFormat="1" x14ac:dyDescent="0.15">
      <c r="C876" s="14"/>
      <c r="E876" s="33"/>
    </row>
    <row r="877" spans="3:5" s="8" customFormat="1" x14ac:dyDescent="0.15">
      <c r="C877" s="14"/>
      <c r="E877" s="33"/>
    </row>
    <row r="878" spans="3:5" s="8" customFormat="1" x14ac:dyDescent="0.15">
      <c r="C878" s="14"/>
      <c r="E878" s="33"/>
    </row>
    <row r="879" spans="3:5" s="8" customFormat="1" x14ac:dyDescent="0.15">
      <c r="C879" s="14"/>
      <c r="E879" s="33"/>
    </row>
    <row r="880" spans="3:5" s="8" customFormat="1" x14ac:dyDescent="0.15">
      <c r="C880" s="14"/>
      <c r="E880" s="33"/>
    </row>
    <row r="881" spans="3:5" s="8" customFormat="1" x14ac:dyDescent="0.15">
      <c r="C881" s="14"/>
      <c r="E881" s="33"/>
    </row>
    <row r="882" spans="3:5" s="8" customFormat="1" x14ac:dyDescent="0.15">
      <c r="C882" s="14"/>
      <c r="E882" s="33"/>
    </row>
    <row r="883" spans="3:5" s="8" customFormat="1" x14ac:dyDescent="0.15">
      <c r="C883" s="14"/>
      <c r="E883" s="33"/>
    </row>
    <row r="884" spans="3:5" s="8" customFormat="1" x14ac:dyDescent="0.15">
      <c r="C884" s="14"/>
      <c r="E884" s="33"/>
    </row>
    <row r="885" spans="3:5" s="8" customFormat="1" x14ac:dyDescent="0.15">
      <c r="C885" s="14"/>
      <c r="E885" s="33"/>
    </row>
    <row r="886" spans="3:5" s="8" customFormat="1" x14ac:dyDescent="0.15">
      <c r="C886" s="14"/>
      <c r="E886" s="33"/>
    </row>
    <row r="887" spans="3:5" s="8" customFormat="1" x14ac:dyDescent="0.15">
      <c r="C887" s="14"/>
      <c r="E887" s="33"/>
    </row>
    <row r="888" spans="3:5" s="8" customFormat="1" x14ac:dyDescent="0.15">
      <c r="C888" s="14"/>
      <c r="E888" s="33"/>
    </row>
    <row r="889" spans="3:5" s="8" customFormat="1" x14ac:dyDescent="0.15">
      <c r="C889" s="14"/>
      <c r="E889" s="33"/>
    </row>
    <row r="890" spans="3:5" s="8" customFormat="1" x14ac:dyDescent="0.15">
      <c r="C890" s="14"/>
      <c r="E890" s="33"/>
    </row>
    <row r="891" spans="3:5" s="8" customFormat="1" x14ac:dyDescent="0.15">
      <c r="C891" s="14"/>
      <c r="E891" s="33"/>
    </row>
    <row r="892" spans="3:5" s="8" customFormat="1" x14ac:dyDescent="0.15">
      <c r="C892" s="14"/>
      <c r="E892" s="33"/>
    </row>
    <row r="893" spans="3:5" s="8" customFormat="1" x14ac:dyDescent="0.15">
      <c r="C893" s="14"/>
      <c r="E893" s="33"/>
    </row>
    <row r="894" spans="3:5" s="8" customFormat="1" x14ac:dyDescent="0.15">
      <c r="C894" s="14"/>
      <c r="E894" s="33"/>
    </row>
    <row r="895" spans="3:5" s="8" customFormat="1" x14ac:dyDescent="0.15">
      <c r="C895" s="14"/>
      <c r="E895" s="33"/>
    </row>
    <row r="896" spans="3:5" s="8" customFormat="1" x14ac:dyDescent="0.15">
      <c r="C896" s="14"/>
      <c r="E896" s="33"/>
    </row>
    <row r="897" spans="3:5" s="8" customFormat="1" x14ac:dyDescent="0.15">
      <c r="C897" s="14"/>
      <c r="E897" s="33"/>
    </row>
    <row r="898" spans="3:5" s="8" customFormat="1" x14ac:dyDescent="0.15">
      <c r="C898" s="14"/>
      <c r="E898" s="33"/>
    </row>
    <row r="899" spans="3:5" s="8" customFormat="1" x14ac:dyDescent="0.15">
      <c r="C899" s="14"/>
      <c r="E899" s="33"/>
    </row>
    <row r="900" spans="3:5" s="8" customFormat="1" x14ac:dyDescent="0.15">
      <c r="C900" s="14"/>
      <c r="E900" s="33"/>
    </row>
    <row r="901" spans="3:5" s="8" customFormat="1" x14ac:dyDescent="0.15">
      <c r="C901" s="14"/>
      <c r="E901" s="33"/>
    </row>
    <row r="902" spans="3:5" s="8" customFormat="1" x14ac:dyDescent="0.15">
      <c r="C902" s="14"/>
      <c r="E902" s="33"/>
    </row>
    <row r="903" spans="3:5" s="8" customFormat="1" x14ac:dyDescent="0.15">
      <c r="C903" s="14"/>
      <c r="E903" s="33"/>
    </row>
    <row r="904" spans="3:5" s="8" customFormat="1" x14ac:dyDescent="0.15">
      <c r="C904" s="14"/>
      <c r="E904" s="33"/>
    </row>
    <row r="905" spans="3:5" s="8" customFormat="1" x14ac:dyDescent="0.15">
      <c r="C905" s="14"/>
      <c r="E905" s="33"/>
    </row>
    <row r="906" spans="3:5" s="8" customFormat="1" x14ac:dyDescent="0.15">
      <c r="C906" s="14"/>
      <c r="E906" s="33"/>
    </row>
    <row r="907" spans="3:5" s="8" customFormat="1" x14ac:dyDescent="0.15">
      <c r="C907" s="14"/>
      <c r="E907" s="33"/>
    </row>
    <row r="908" spans="3:5" s="8" customFormat="1" x14ac:dyDescent="0.15">
      <c r="C908" s="14"/>
      <c r="E908" s="33"/>
    </row>
    <row r="909" spans="3:5" s="8" customFormat="1" x14ac:dyDescent="0.15">
      <c r="C909" s="14"/>
      <c r="E909" s="33"/>
    </row>
    <row r="910" spans="3:5" s="8" customFormat="1" x14ac:dyDescent="0.15">
      <c r="C910" s="14"/>
      <c r="E910" s="33"/>
    </row>
    <row r="911" spans="3:5" s="8" customFormat="1" x14ac:dyDescent="0.15">
      <c r="C911" s="14"/>
      <c r="E911" s="33"/>
    </row>
    <row r="912" spans="3:5" s="8" customFormat="1" x14ac:dyDescent="0.15">
      <c r="C912" s="14"/>
      <c r="E912" s="33"/>
    </row>
    <row r="913" spans="3:5" s="8" customFormat="1" x14ac:dyDescent="0.15">
      <c r="C913" s="14"/>
      <c r="E913" s="33"/>
    </row>
    <row r="914" spans="3:5" s="8" customFormat="1" x14ac:dyDescent="0.15">
      <c r="C914" s="14"/>
      <c r="E914" s="33"/>
    </row>
    <row r="915" spans="3:5" s="8" customFormat="1" x14ac:dyDescent="0.15">
      <c r="C915" s="14"/>
      <c r="E915" s="33"/>
    </row>
    <row r="916" spans="3:5" s="8" customFormat="1" x14ac:dyDescent="0.15">
      <c r="C916" s="14"/>
      <c r="E916" s="33"/>
    </row>
    <row r="917" spans="3:5" s="8" customFormat="1" x14ac:dyDescent="0.15">
      <c r="C917" s="14"/>
      <c r="E917" s="33"/>
    </row>
    <row r="918" spans="3:5" s="8" customFormat="1" x14ac:dyDescent="0.15">
      <c r="C918" s="14"/>
      <c r="E918" s="33"/>
    </row>
    <row r="919" spans="3:5" s="8" customFormat="1" x14ac:dyDescent="0.15">
      <c r="C919" s="14"/>
      <c r="E919" s="33"/>
    </row>
    <row r="920" spans="3:5" s="8" customFormat="1" x14ac:dyDescent="0.15">
      <c r="C920" s="14"/>
      <c r="E920" s="33"/>
    </row>
    <row r="921" spans="3:5" s="8" customFormat="1" x14ac:dyDescent="0.15">
      <c r="C921" s="14"/>
      <c r="E921" s="33"/>
    </row>
    <row r="922" spans="3:5" s="8" customFormat="1" x14ac:dyDescent="0.15">
      <c r="C922" s="14"/>
      <c r="E922" s="33"/>
    </row>
    <row r="923" spans="3:5" s="8" customFormat="1" x14ac:dyDescent="0.15">
      <c r="C923" s="14"/>
      <c r="E923" s="33"/>
    </row>
    <row r="924" spans="3:5" s="8" customFormat="1" x14ac:dyDescent="0.15">
      <c r="C924" s="14"/>
      <c r="E924" s="33"/>
    </row>
    <row r="925" spans="3:5" s="8" customFormat="1" x14ac:dyDescent="0.15">
      <c r="C925" s="14"/>
      <c r="E925" s="33"/>
    </row>
    <row r="926" spans="3:5" s="8" customFormat="1" x14ac:dyDescent="0.15">
      <c r="C926" s="14"/>
      <c r="E926" s="33"/>
    </row>
    <row r="927" spans="3:5" s="8" customFormat="1" x14ac:dyDescent="0.15">
      <c r="C927" s="14"/>
      <c r="E927" s="33"/>
    </row>
    <row r="928" spans="3:5" s="8" customFormat="1" x14ac:dyDescent="0.15">
      <c r="C928" s="14"/>
      <c r="E928" s="33"/>
    </row>
    <row r="929" spans="3:5" s="8" customFormat="1" x14ac:dyDescent="0.15">
      <c r="C929" s="14"/>
      <c r="E929" s="33"/>
    </row>
    <row r="930" spans="3:5" s="8" customFormat="1" x14ac:dyDescent="0.15">
      <c r="C930" s="14"/>
      <c r="E930" s="33"/>
    </row>
    <row r="931" spans="3:5" s="8" customFormat="1" x14ac:dyDescent="0.15">
      <c r="C931" s="14"/>
      <c r="E931" s="33"/>
    </row>
    <row r="932" spans="3:5" s="8" customFormat="1" x14ac:dyDescent="0.15">
      <c r="C932" s="14"/>
      <c r="E932" s="33"/>
    </row>
    <row r="933" spans="3:5" s="8" customFormat="1" x14ac:dyDescent="0.15">
      <c r="C933" s="14"/>
      <c r="E933" s="33"/>
    </row>
    <row r="934" spans="3:5" s="8" customFormat="1" x14ac:dyDescent="0.15">
      <c r="C934" s="14"/>
      <c r="E934" s="33"/>
    </row>
    <row r="935" spans="3:5" s="8" customFormat="1" x14ac:dyDescent="0.15">
      <c r="C935" s="14"/>
      <c r="E935" s="33"/>
    </row>
    <row r="936" spans="3:5" s="8" customFormat="1" x14ac:dyDescent="0.15">
      <c r="C936" s="14"/>
      <c r="E936" s="33"/>
    </row>
    <row r="937" spans="3:5" s="8" customFormat="1" x14ac:dyDescent="0.15">
      <c r="C937" s="14"/>
      <c r="E937" s="33"/>
    </row>
    <row r="938" spans="3:5" s="8" customFormat="1" x14ac:dyDescent="0.15">
      <c r="C938" s="14"/>
      <c r="E938" s="33"/>
    </row>
    <row r="939" spans="3:5" s="8" customFormat="1" x14ac:dyDescent="0.15">
      <c r="C939" s="14"/>
      <c r="E939" s="33"/>
    </row>
    <row r="940" spans="3:5" s="8" customFormat="1" x14ac:dyDescent="0.15">
      <c r="C940" s="14"/>
      <c r="E940" s="33"/>
    </row>
    <row r="941" spans="3:5" s="8" customFormat="1" x14ac:dyDescent="0.15">
      <c r="C941" s="14"/>
      <c r="E941" s="33"/>
    </row>
    <row r="942" spans="3:5" s="8" customFormat="1" x14ac:dyDescent="0.15">
      <c r="C942" s="14"/>
      <c r="E942" s="33"/>
    </row>
    <row r="943" spans="3:5" s="8" customFormat="1" x14ac:dyDescent="0.15">
      <c r="C943" s="14"/>
      <c r="E943" s="33"/>
    </row>
    <row r="944" spans="3:5" s="8" customFormat="1" x14ac:dyDescent="0.15">
      <c r="C944" s="14"/>
      <c r="E944" s="33"/>
    </row>
    <row r="945" spans="3:5" s="8" customFormat="1" x14ac:dyDescent="0.15">
      <c r="C945" s="14"/>
      <c r="E945" s="33"/>
    </row>
    <row r="946" spans="3:5" s="8" customFormat="1" x14ac:dyDescent="0.15">
      <c r="C946" s="14"/>
      <c r="E946" s="33"/>
    </row>
    <row r="947" spans="3:5" s="8" customFormat="1" x14ac:dyDescent="0.15">
      <c r="C947" s="14"/>
      <c r="E947" s="33"/>
    </row>
    <row r="948" spans="3:5" s="8" customFormat="1" x14ac:dyDescent="0.15">
      <c r="C948" s="14"/>
      <c r="E948" s="33"/>
    </row>
    <row r="949" spans="3:5" s="8" customFormat="1" x14ac:dyDescent="0.15">
      <c r="C949" s="14"/>
      <c r="E949" s="33"/>
    </row>
    <row r="950" spans="3:5" s="8" customFormat="1" x14ac:dyDescent="0.15">
      <c r="C950" s="14"/>
      <c r="E950" s="33"/>
    </row>
    <row r="951" spans="3:5" s="8" customFormat="1" x14ac:dyDescent="0.15">
      <c r="C951" s="14"/>
      <c r="E951" s="33"/>
    </row>
    <row r="952" spans="3:5" s="8" customFormat="1" x14ac:dyDescent="0.15">
      <c r="C952" s="14"/>
      <c r="E952" s="33"/>
    </row>
    <row r="953" spans="3:5" s="8" customFormat="1" x14ac:dyDescent="0.15">
      <c r="C953" s="14"/>
      <c r="E953" s="33"/>
    </row>
    <row r="954" spans="3:5" s="8" customFormat="1" x14ac:dyDescent="0.15">
      <c r="C954" s="14"/>
      <c r="E954" s="33"/>
    </row>
    <row r="955" spans="3:5" s="8" customFormat="1" x14ac:dyDescent="0.15">
      <c r="C955" s="14"/>
      <c r="E955" s="33"/>
    </row>
    <row r="956" spans="3:5" s="8" customFormat="1" x14ac:dyDescent="0.15">
      <c r="C956" s="14"/>
      <c r="E956" s="33"/>
    </row>
    <row r="957" spans="3:5" s="8" customFormat="1" x14ac:dyDescent="0.15">
      <c r="C957" s="14"/>
      <c r="E957" s="33"/>
    </row>
    <row r="958" spans="3:5" s="8" customFormat="1" x14ac:dyDescent="0.15">
      <c r="C958" s="14"/>
      <c r="E958" s="33"/>
    </row>
    <row r="959" spans="3:5" s="8" customFormat="1" x14ac:dyDescent="0.15">
      <c r="C959" s="14"/>
      <c r="E959" s="33"/>
    </row>
    <row r="960" spans="3:5" s="8" customFormat="1" x14ac:dyDescent="0.15">
      <c r="C960" s="14"/>
      <c r="E960" s="33"/>
    </row>
    <row r="961" spans="3:5" s="8" customFormat="1" x14ac:dyDescent="0.15">
      <c r="C961" s="14"/>
      <c r="E961" s="33"/>
    </row>
    <row r="962" spans="3:5" s="8" customFormat="1" x14ac:dyDescent="0.15">
      <c r="C962" s="14"/>
      <c r="E962" s="33"/>
    </row>
    <row r="963" spans="3:5" s="8" customFormat="1" x14ac:dyDescent="0.15">
      <c r="C963" s="14"/>
      <c r="E963" s="33"/>
    </row>
    <row r="964" spans="3:5" s="8" customFormat="1" x14ac:dyDescent="0.15">
      <c r="C964" s="14"/>
      <c r="E964" s="33"/>
    </row>
    <row r="965" spans="3:5" s="8" customFormat="1" x14ac:dyDescent="0.15">
      <c r="C965" s="14"/>
      <c r="E965" s="33"/>
    </row>
    <row r="966" spans="3:5" s="8" customFormat="1" x14ac:dyDescent="0.15">
      <c r="C966" s="14"/>
      <c r="E966" s="33"/>
    </row>
    <row r="967" spans="3:5" s="8" customFormat="1" x14ac:dyDescent="0.15">
      <c r="C967" s="14"/>
      <c r="E967" s="33"/>
    </row>
    <row r="968" spans="3:5" s="8" customFormat="1" x14ac:dyDescent="0.15">
      <c r="C968" s="14"/>
      <c r="E968" s="33"/>
    </row>
    <row r="969" spans="3:5" s="8" customFormat="1" x14ac:dyDescent="0.15">
      <c r="C969" s="14"/>
      <c r="E969" s="33"/>
    </row>
    <row r="970" spans="3:5" s="8" customFormat="1" x14ac:dyDescent="0.15">
      <c r="C970" s="14"/>
      <c r="E970" s="33"/>
    </row>
    <row r="971" spans="3:5" s="8" customFormat="1" x14ac:dyDescent="0.15">
      <c r="C971" s="14"/>
      <c r="E971" s="33"/>
    </row>
    <row r="972" spans="3:5" s="8" customFormat="1" x14ac:dyDescent="0.15">
      <c r="C972" s="14"/>
      <c r="E972" s="33"/>
    </row>
    <row r="973" spans="3:5" s="8" customFormat="1" x14ac:dyDescent="0.15">
      <c r="C973" s="14"/>
      <c r="E973" s="33"/>
    </row>
    <row r="974" spans="3:5" s="8" customFormat="1" x14ac:dyDescent="0.15">
      <c r="C974" s="14"/>
      <c r="E974" s="33"/>
    </row>
    <row r="975" spans="3:5" s="8" customFormat="1" x14ac:dyDescent="0.15">
      <c r="C975" s="14"/>
      <c r="E975" s="33"/>
    </row>
    <row r="976" spans="3:5" s="8" customFormat="1" x14ac:dyDescent="0.15">
      <c r="C976" s="14"/>
      <c r="E976" s="33"/>
    </row>
    <row r="977" spans="3:5" s="8" customFormat="1" x14ac:dyDescent="0.15">
      <c r="C977" s="14"/>
      <c r="E977" s="33"/>
    </row>
    <row r="978" spans="3:5" s="8" customFormat="1" x14ac:dyDescent="0.15">
      <c r="C978" s="14"/>
      <c r="E978" s="33"/>
    </row>
    <row r="979" spans="3:5" s="8" customFormat="1" x14ac:dyDescent="0.15">
      <c r="C979" s="14"/>
      <c r="E979" s="33"/>
    </row>
    <row r="980" spans="3:5" s="8" customFormat="1" x14ac:dyDescent="0.15">
      <c r="C980" s="14"/>
      <c r="E980" s="33"/>
    </row>
    <row r="981" spans="3:5" s="8" customFormat="1" x14ac:dyDescent="0.15">
      <c r="C981" s="14"/>
      <c r="E981" s="33"/>
    </row>
    <row r="982" spans="3:5" s="8" customFormat="1" x14ac:dyDescent="0.15">
      <c r="C982" s="14"/>
      <c r="E982" s="33"/>
    </row>
    <row r="983" spans="3:5" s="8" customFormat="1" x14ac:dyDescent="0.15">
      <c r="C983" s="14"/>
      <c r="E983" s="33"/>
    </row>
    <row r="984" spans="3:5" s="8" customFormat="1" x14ac:dyDescent="0.15">
      <c r="C984" s="14"/>
      <c r="E984" s="33"/>
    </row>
    <row r="985" spans="3:5" s="8" customFormat="1" x14ac:dyDescent="0.15">
      <c r="C985" s="14"/>
      <c r="E985" s="33"/>
    </row>
    <row r="986" spans="3:5" s="8" customFormat="1" x14ac:dyDescent="0.15">
      <c r="C986" s="14"/>
      <c r="E986" s="33"/>
    </row>
    <row r="987" spans="3:5" s="8" customFormat="1" x14ac:dyDescent="0.15">
      <c r="C987" s="14"/>
      <c r="E987" s="33"/>
    </row>
    <row r="988" spans="3:5" s="8" customFormat="1" x14ac:dyDescent="0.15">
      <c r="C988" s="14"/>
      <c r="E988" s="33"/>
    </row>
    <row r="989" spans="3:5" s="8" customFormat="1" x14ac:dyDescent="0.15">
      <c r="C989" s="14"/>
      <c r="E989" s="33"/>
    </row>
    <row r="990" spans="3:5" s="8" customFormat="1" x14ac:dyDescent="0.15">
      <c r="C990" s="14"/>
      <c r="E990" s="33"/>
    </row>
    <row r="991" spans="3:5" s="8" customFormat="1" x14ac:dyDescent="0.15">
      <c r="C991" s="14"/>
      <c r="E991" s="33"/>
    </row>
    <row r="992" spans="3:5" s="8" customFormat="1" x14ac:dyDescent="0.15">
      <c r="C992" s="14"/>
      <c r="E992" s="33"/>
    </row>
    <row r="993" spans="3:5" s="8" customFormat="1" x14ac:dyDescent="0.15">
      <c r="C993" s="14"/>
      <c r="E993" s="33"/>
    </row>
    <row r="994" spans="3:5" s="8" customFormat="1" x14ac:dyDescent="0.15">
      <c r="C994" s="14"/>
      <c r="E994" s="33"/>
    </row>
    <row r="995" spans="3:5" s="8" customFormat="1" x14ac:dyDescent="0.15">
      <c r="C995" s="14"/>
      <c r="E995" s="33"/>
    </row>
    <row r="996" spans="3:5" s="8" customFormat="1" x14ac:dyDescent="0.15">
      <c r="C996" s="14"/>
      <c r="E996" s="33"/>
    </row>
    <row r="997" spans="3:5" s="8" customFormat="1" x14ac:dyDescent="0.15">
      <c r="C997" s="14"/>
      <c r="E997" s="33"/>
    </row>
    <row r="998" spans="3:5" s="8" customFormat="1" x14ac:dyDescent="0.15">
      <c r="C998" s="14"/>
      <c r="E998" s="33"/>
    </row>
    <row r="999" spans="3:5" s="8" customFormat="1" x14ac:dyDescent="0.15">
      <c r="C999" s="14"/>
      <c r="E999" s="33"/>
    </row>
    <row r="1000" spans="3:5" s="8" customFormat="1" x14ac:dyDescent="0.15">
      <c r="C1000" s="14"/>
      <c r="E1000" s="33"/>
    </row>
    <row r="1001" spans="3:5" s="8" customFormat="1" x14ac:dyDescent="0.15">
      <c r="C1001" s="14"/>
      <c r="E1001" s="33"/>
    </row>
    <row r="1002" spans="3:5" s="8" customFormat="1" x14ac:dyDescent="0.15">
      <c r="C1002" s="14"/>
      <c r="E1002" s="33"/>
    </row>
    <row r="1003" spans="3:5" s="8" customFormat="1" x14ac:dyDescent="0.15">
      <c r="C1003" s="14"/>
      <c r="E1003" s="33"/>
    </row>
    <row r="1004" spans="3:5" s="8" customFormat="1" x14ac:dyDescent="0.15">
      <c r="C1004" s="14"/>
      <c r="E1004" s="33"/>
    </row>
    <row r="1005" spans="3:5" s="8" customFormat="1" x14ac:dyDescent="0.15">
      <c r="C1005" s="14"/>
      <c r="E1005" s="33"/>
    </row>
    <row r="1006" spans="3:5" s="8" customFormat="1" x14ac:dyDescent="0.15">
      <c r="C1006" s="14"/>
      <c r="E1006" s="33"/>
    </row>
    <row r="1007" spans="3:5" s="8" customFormat="1" x14ac:dyDescent="0.15">
      <c r="C1007" s="14"/>
      <c r="E1007" s="33"/>
    </row>
    <row r="1008" spans="3:5" s="8" customFormat="1" x14ac:dyDescent="0.15">
      <c r="C1008" s="14"/>
      <c r="E1008" s="33"/>
    </row>
    <row r="1009" spans="3:5" s="8" customFormat="1" x14ac:dyDescent="0.15">
      <c r="C1009" s="14"/>
      <c r="E1009" s="33"/>
    </row>
    <row r="1010" spans="3:5" s="8" customFormat="1" x14ac:dyDescent="0.15">
      <c r="C1010" s="14"/>
      <c r="E1010" s="33"/>
    </row>
    <row r="1011" spans="3:5" s="8" customFormat="1" x14ac:dyDescent="0.15">
      <c r="C1011" s="14"/>
      <c r="E1011" s="33"/>
    </row>
    <row r="1012" spans="3:5" s="8" customFormat="1" x14ac:dyDescent="0.15">
      <c r="C1012" s="14"/>
      <c r="E1012" s="33"/>
    </row>
    <row r="1013" spans="3:5" s="8" customFormat="1" x14ac:dyDescent="0.15">
      <c r="C1013" s="14"/>
      <c r="E1013" s="33"/>
    </row>
    <row r="1014" spans="3:5" s="8" customFormat="1" x14ac:dyDescent="0.15">
      <c r="C1014" s="14"/>
      <c r="E1014" s="33"/>
    </row>
    <row r="1015" spans="3:5" s="8" customFormat="1" x14ac:dyDescent="0.15">
      <c r="C1015" s="14"/>
      <c r="E1015" s="33"/>
    </row>
    <row r="1016" spans="3:5" s="8" customFormat="1" x14ac:dyDescent="0.15">
      <c r="C1016" s="14"/>
      <c r="E1016" s="33"/>
    </row>
    <row r="1017" spans="3:5" s="8" customFormat="1" x14ac:dyDescent="0.15">
      <c r="C1017" s="14"/>
      <c r="E1017" s="33"/>
    </row>
    <row r="1018" spans="3:5" s="8" customFormat="1" x14ac:dyDescent="0.15">
      <c r="C1018" s="14"/>
      <c r="E1018" s="33"/>
    </row>
    <row r="1019" spans="3:5" s="8" customFormat="1" x14ac:dyDescent="0.15">
      <c r="C1019" s="14"/>
      <c r="E1019" s="33"/>
    </row>
    <row r="1020" spans="3:5" s="8" customFormat="1" x14ac:dyDescent="0.15">
      <c r="C1020" s="14"/>
      <c r="E1020" s="33"/>
    </row>
    <row r="1021" spans="3:5" s="8" customFormat="1" x14ac:dyDescent="0.15">
      <c r="C1021" s="14"/>
      <c r="E1021" s="33"/>
    </row>
    <row r="1022" spans="3:5" s="8" customFormat="1" x14ac:dyDescent="0.15">
      <c r="C1022" s="14"/>
      <c r="E1022" s="33"/>
    </row>
    <row r="1023" spans="3:5" s="8" customFormat="1" x14ac:dyDescent="0.15">
      <c r="C1023" s="14"/>
      <c r="E1023" s="33"/>
    </row>
    <row r="1024" spans="3:5" s="8" customFormat="1" x14ac:dyDescent="0.15">
      <c r="C1024" s="14"/>
      <c r="E1024" s="33"/>
    </row>
    <row r="1025" spans="3:5" s="8" customFormat="1" x14ac:dyDescent="0.15">
      <c r="C1025" s="14"/>
      <c r="E1025" s="33"/>
    </row>
    <row r="1026" spans="3:5" s="8" customFormat="1" x14ac:dyDescent="0.15">
      <c r="C1026" s="14"/>
      <c r="E1026" s="33"/>
    </row>
    <row r="1027" spans="3:5" s="8" customFormat="1" x14ac:dyDescent="0.15">
      <c r="C1027" s="14"/>
      <c r="E1027" s="33"/>
    </row>
    <row r="1028" spans="3:5" s="8" customFormat="1" x14ac:dyDescent="0.15">
      <c r="C1028" s="14"/>
      <c r="E1028" s="33"/>
    </row>
    <row r="1029" spans="3:5" s="8" customFormat="1" x14ac:dyDescent="0.15">
      <c r="C1029" s="14"/>
      <c r="E1029" s="33"/>
    </row>
    <row r="1030" spans="3:5" s="8" customFormat="1" x14ac:dyDescent="0.15">
      <c r="C1030" s="14"/>
      <c r="E1030" s="33"/>
    </row>
    <row r="1031" spans="3:5" s="8" customFormat="1" x14ac:dyDescent="0.15">
      <c r="C1031" s="14"/>
      <c r="E1031" s="33"/>
    </row>
    <row r="1032" spans="3:5" s="8" customFormat="1" x14ac:dyDescent="0.15">
      <c r="C1032" s="14"/>
      <c r="E1032" s="33"/>
    </row>
    <row r="1033" spans="3:5" s="8" customFormat="1" x14ac:dyDescent="0.15">
      <c r="C1033" s="14"/>
      <c r="E1033" s="33"/>
    </row>
    <row r="1034" spans="3:5" s="8" customFormat="1" x14ac:dyDescent="0.15">
      <c r="C1034" s="14"/>
      <c r="E1034" s="33"/>
    </row>
    <row r="1035" spans="3:5" s="8" customFormat="1" x14ac:dyDescent="0.15">
      <c r="C1035" s="14"/>
      <c r="E1035" s="33"/>
    </row>
    <row r="1036" spans="3:5" s="8" customFormat="1" x14ac:dyDescent="0.15">
      <c r="C1036" s="14"/>
      <c r="E1036" s="33"/>
    </row>
    <row r="1037" spans="3:5" s="8" customFormat="1" x14ac:dyDescent="0.15">
      <c r="C1037" s="14"/>
      <c r="E1037" s="33"/>
    </row>
    <row r="1038" spans="3:5" s="8" customFormat="1" x14ac:dyDescent="0.15">
      <c r="C1038" s="14"/>
      <c r="E1038" s="33"/>
    </row>
    <row r="1039" spans="3:5" s="8" customFormat="1" x14ac:dyDescent="0.15">
      <c r="C1039" s="14"/>
      <c r="E1039" s="33"/>
    </row>
    <row r="1040" spans="3:5" s="8" customFormat="1" x14ac:dyDescent="0.15">
      <c r="C1040" s="14"/>
      <c r="E1040" s="33"/>
    </row>
    <row r="1041" spans="3:5" s="8" customFormat="1" x14ac:dyDescent="0.15">
      <c r="C1041" s="14"/>
      <c r="E1041" s="33"/>
    </row>
    <row r="1042" spans="3:5" s="8" customFormat="1" x14ac:dyDescent="0.15">
      <c r="C1042" s="14"/>
      <c r="E1042" s="33"/>
    </row>
    <row r="1043" spans="3:5" s="8" customFormat="1" x14ac:dyDescent="0.15">
      <c r="C1043" s="14"/>
      <c r="E1043" s="33"/>
    </row>
    <row r="1044" spans="3:5" s="8" customFormat="1" x14ac:dyDescent="0.15">
      <c r="C1044" s="14"/>
      <c r="E1044" s="33"/>
    </row>
    <row r="1045" spans="3:5" s="8" customFormat="1" x14ac:dyDescent="0.15">
      <c r="C1045" s="14"/>
      <c r="E1045" s="33"/>
    </row>
    <row r="1046" spans="3:5" s="8" customFormat="1" x14ac:dyDescent="0.15">
      <c r="C1046" s="14"/>
      <c r="E1046" s="33"/>
    </row>
    <row r="1047" spans="3:5" s="8" customFormat="1" x14ac:dyDescent="0.15">
      <c r="C1047" s="14"/>
      <c r="E1047" s="33"/>
    </row>
    <row r="1048" spans="3:5" s="8" customFormat="1" x14ac:dyDescent="0.15">
      <c r="C1048" s="14"/>
      <c r="E1048" s="33"/>
    </row>
    <row r="1049" spans="3:5" s="8" customFormat="1" x14ac:dyDescent="0.15">
      <c r="C1049" s="14"/>
      <c r="E1049" s="33"/>
    </row>
    <row r="1050" spans="3:5" s="8" customFormat="1" x14ac:dyDescent="0.15">
      <c r="C1050" s="14"/>
      <c r="E1050" s="33"/>
    </row>
    <row r="1051" spans="3:5" s="8" customFormat="1" x14ac:dyDescent="0.15">
      <c r="C1051" s="14"/>
      <c r="E1051" s="33"/>
    </row>
    <row r="1052" spans="3:5" s="8" customFormat="1" x14ac:dyDescent="0.15">
      <c r="C1052" s="14"/>
      <c r="E1052" s="33"/>
    </row>
    <row r="1053" spans="3:5" s="8" customFormat="1" x14ac:dyDescent="0.15">
      <c r="C1053" s="14"/>
      <c r="E1053" s="33"/>
    </row>
    <row r="1054" spans="3:5" s="8" customFormat="1" x14ac:dyDescent="0.15">
      <c r="C1054" s="14"/>
      <c r="E1054" s="33"/>
    </row>
    <row r="1055" spans="3:5" s="8" customFormat="1" x14ac:dyDescent="0.15">
      <c r="C1055" s="14"/>
      <c r="E1055" s="33"/>
    </row>
    <row r="1056" spans="3:5" s="8" customFormat="1" x14ac:dyDescent="0.15">
      <c r="C1056" s="14"/>
      <c r="E1056" s="33"/>
    </row>
    <row r="1057" spans="3:5" s="8" customFormat="1" x14ac:dyDescent="0.15">
      <c r="C1057" s="14"/>
      <c r="E1057" s="33"/>
    </row>
    <row r="1058" spans="3:5" s="8" customFormat="1" x14ac:dyDescent="0.15">
      <c r="C1058" s="14"/>
      <c r="E1058" s="33"/>
    </row>
    <row r="1059" spans="3:5" s="8" customFormat="1" x14ac:dyDescent="0.15">
      <c r="C1059" s="14"/>
      <c r="E1059" s="33"/>
    </row>
    <row r="1060" spans="3:5" s="8" customFormat="1" x14ac:dyDescent="0.15">
      <c r="C1060" s="14"/>
      <c r="E1060" s="33"/>
    </row>
    <row r="1061" spans="3:5" s="8" customFormat="1" x14ac:dyDescent="0.15">
      <c r="C1061" s="14"/>
      <c r="E1061" s="33"/>
    </row>
    <row r="1062" spans="3:5" s="8" customFormat="1" x14ac:dyDescent="0.15">
      <c r="C1062" s="14"/>
      <c r="E1062" s="33"/>
    </row>
    <row r="1063" spans="3:5" s="8" customFormat="1" x14ac:dyDescent="0.15">
      <c r="C1063" s="14"/>
      <c r="E1063" s="33"/>
    </row>
    <row r="1064" spans="3:5" s="8" customFormat="1" x14ac:dyDescent="0.15">
      <c r="C1064" s="14"/>
      <c r="E1064" s="33"/>
    </row>
    <row r="1065" spans="3:5" s="8" customFormat="1" x14ac:dyDescent="0.15">
      <c r="C1065" s="14"/>
      <c r="E1065" s="33"/>
    </row>
    <row r="1066" spans="3:5" s="8" customFormat="1" x14ac:dyDescent="0.15">
      <c r="C1066" s="14"/>
      <c r="E1066" s="33"/>
    </row>
    <row r="1067" spans="3:5" s="8" customFormat="1" x14ac:dyDescent="0.15">
      <c r="C1067" s="14"/>
      <c r="E1067" s="33"/>
    </row>
    <row r="1068" spans="3:5" s="8" customFormat="1" x14ac:dyDescent="0.15">
      <c r="C1068" s="14"/>
      <c r="E1068" s="33"/>
    </row>
    <row r="1069" spans="3:5" s="8" customFormat="1" x14ac:dyDescent="0.15">
      <c r="C1069" s="14"/>
      <c r="E1069" s="33"/>
    </row>
    <row r="1070" spans="3:5" s="8" customFormat="1" x14ac:dyDescent="0.15">
      <c r="C1070" s="14"/>
      <c r="E1070" s="33"/>
    </row>
    <row r="1071" spans="3:5" s="8" customFormat="1" x14ac:dyDescent="0.15">
      <c r="C1071" s="14"/>
      <c r="E1071" s="33"/>
    </row>
    <row r="1072" spans="3:5" s="8" customFormat="1" x14ac:dyDescent="0.15">
      <c r="C1072" s="14"/>
      <c r="E1072" s="33"/>
    </row>
    <row r="1073" spans="3:5" s="8" customFormat="1" x14ac:dyDescent="0.15">
      <c r="C1073" s="14"/>
      <c r="E1073" s="33"/>
    </row>
    <row r="1074" spans="3:5" s="8" customFormat="1" x14ac:dyDescent="0.15">
      <c r="C1074" s="14"/>
      <c r="E1074" s="33"/>
    </row>
    <row r="1075" spans="3:5" s="8" customFormat="1" x14ac:dyDescent="0.15">
      <c r="C1075" s="14"/>
      <c r="E1075" s="33"/>
    </row>
    <row r="1076" spans="3:5" s="8" customFormat="1" x14ac:dyDescent="0.15">
      <c r="C1076" s="14"/>
      <c r="E1076" s="33"/>
    </row>
    <row r="1077" spans="3:5" s="8" customFormat="1" x14ac:dyDescent="0.15">
      <c r="C1077" s="14"/>
      <c r="E1077" s="33"/>
    </row>
    <row r="1078" spans="3:5" s="8" customFormat="1" x14ac:dyDescent="0.15">
      <c r="C1078" s="14"/>
      <c r="E1078" s="33"/>
    </row>
    <row r="1079" spans="3:5" s="8" customFormat="1" x14ac:dyDescent="0.15">
      <c r="C1079" s="14"/>
      <c r="E1079" s="33"/>
    </row>
    <row r="1080" spans="3:5" s="8" customFormat="1" x14ac:dyDescent="0.15">
      <c r="C1080" s="14"/>
      <c r="E1080" s="33"/>
    </row>
    <row r="1081" spans="3:5" s="8" customFormat="1" x14ac:dyDescent="0.15">
      <c r="C1081" s="14"/>
      <c r="E1081" s="33"/>
    </row>
    <row r="1082" spans="3:5" s="8" customFormat="1" x14ac:dyDescent="0.15">
      <c r="C1082" s="14"/>
      <c r="E1082" s="33"/>
    </row>
    <row r="1083" spans="3:5" s="8" customFormat="1" x14ac:dyDescent="0.15">
      <c r="C1083" s="14"/>
      <c r="E1083" s="33"/>
    </row>
    <row r="1084" spans="3:5" s="8" customFormat="1" x14ac:dyDescent="0.15">
      <c r="C1084" s="14"/>
      <c r="E1084" s="33"/>
    </row>
    <row r="1085" spans="3:5" s="8" customFormat="1" x14ac:dyDescent="0.15">
      <c r="C1085" s="14"/>
      <c r="E1085" s="33"/>
    </row>
    <row r="1086" spans="3:5" s="8" customFormat="1" x14ac:dyDescent="0.15">
      <c r="C1086" s="14"/>
      <c r="E1086" s="33"/>
    </row>
    <row r="1087" spans="3:5" s="8" customFormat="1" x14ac:dyDescent="0.15">
      <c r="C1087" s="14"/>
      <c r="E1087" s="33"/>
    </row>
    <row r="1088" spans="3:5" s="8" customFormat="1" x14ac:dyDescent="0.15">
      <c r="C1088" s="14"/>
      <c r="E1088" s="33"/>
    </row>
    <row r="1089" spans="3:5" s="8" customFormat="1" x14ac:dyDescent="0.15">
      <c r="C1089" s="14"/>
      <c r="E1089" s="33"/>
    </row>
    <row r="1090" spans="3:5" s="8" customFormat="1" x14ac:dyDescent="0.15">
      <c r="C1090" s="14"/>
      <c r="E1090" s="33"/>
    </row>
    <row r="1091" spans="3:5" s="8" customFormat="1" x14ac:dyDescent="0.15">
      <c r="C1091" s="14"/>
      <c r="E1091" s="33"/>
    </row>
    <row r="1092" spans="3:5" s="8" customFormat="1" x14ac:dyDescent="0.15">
      <c r="C1092" s="14"/>
      <c r="E1092" s="33"/>
    </row>
    <row r="1093" spans="3:5" s="8" customFormat="1" x14ac:dyDescent="0.15">
      <c r="C1093" s="14"/>
      <c r="E1093" s="33"/>
    </row>
    <row r="1094" spans="3:5" s="8" customFormat="1" x14ac:dyDescent="0.15">
      <c r="C1094" s="14"/>
      <c r="E1094" s="33"/>
    </row>
    <row r="1095" spans="3:5" s="8" customFormat="1" x14ac:dyDescent="0.15">
      <c r="C1095" s="14"/>
      <c r="E1095" s="33"/>
    </row>
    <row r="1096" spans="3:5" s="8" customFormat="1" x14ac:dyDescent="0.15">
      <c r="C1096" s="14"/>
      <c r="E1096" s="33"/>
    </row>
    <row r="1097" spans="3:5" s="8" customFormat="1" x14ac:dyDescent="0.15">
      <c r="C1097" s="14"/>
      <c r="E1097" s="33"/>
    </row>
    <row r="1098" spans="3:5" s="8" customFormat="1" x14ac:dyDescent="0.15">
      <c r="C1098" s="14"/>
      <c r="E1098" s="33"/>
    </row>
    <row r="1099" spans="3:5" s="8" customFormat="1" x14ac:dyDescent="0.15">
      <c r="C1099" s="14"/>
      <c r="E1099" s="33"/>
    </row>
    <row r="1100" spans="3:5" s="8" customFormat="1" x14ac:dyDescent="0.15">
      <c r="C1100" s="14"/>
      <c r="E1100" s="33"/>
    </row>
    <row r="1101" spans="3:5" s="8" customFormat="1" x14ac:dyDescent="0.15">
      <c r="C1101" s="14"/>
      <c r="E1101" s="33"/>
    </row>
    <row r="1102" spans="3:5" s="8" customFormat="1" x14ac:dyDescent="0.15">
      <c r="C1102" s="14"/>
      <c r="E1102" s="33"/>
    </row>
    <row r="1103" spans="3:5" s="8" customFormat="1" x14ac:dyDescent="0.15">
      <c r="C1103" s="14"/>
      <c r="E1103" s="33"/>
    </row>
    <row r="1104" spans="3:5" s="8" customFormat="1" x14ac:dyDescent="0.15">
      <c r="C1104" s="14"/>
      <c r="E1104" s="33"/>
    </row>
    <row r="1105" spans="3:5" s="8" customFormat="1" x14ac:dyDescent="0.15">
      <c r="C1105" s="14"/>
      <c r="E1105" s="33"/>
    </row>
    <row r="1106" spans="3:5" s="8" customFormat="1" x14ac:dyDescent="0.15">
      <c r="C1106" s="14"/>
      <c r="E1106" s="33"/>
    </row>
    <row r="1107" spans="3:5" s="8" customFormat="1" x14ac:dyDescent="0.15">
      <c r="C1107" s="14"/>
      <c r="E1107" s="33"/>
    </row>
    <row r="1108" spans="3:5" s="8" customFormat="1" x14ac:dyDescent="0.15">
      <c r="C1108" s="14"/>
      <c r="E1108" s="33"/>
    </row>
    <row r="1109" spans="3:5" s="8" customFormat="1" x14ac:dyDescent="0.15">
      <c r="C1109" s="14"/>
      <c r="E1109" s="33"/>
    </row>
    <row r="1110" spans="3:5" s="8" customFormat="1" x14ac:dyDescent="0.15">
      <c r="C1110" s="14"/>
      <c r="E1110" s="33"/>
    </row>
    <row r="1111" spans="3:5" s="8" customFormat="1" x14ac:dyDescent="0.15">
      <c r="C1111" s="14"/>
      <c r="E1111" s="33"/>
    </row>
    <row r="1112" spans="3:5" s="8" customFormat="1" x14ac:dyDescent="0.15">
      <c r="C1112" s="14"/>
      <c r="E1112" s="33"/>
    </row>
    <row r="1113" spans="3:5" s="8" customFormat="1" x14ac:dyDescent="0.15">
      <c r="C1113" s="14"/>
      <c r="E1113" s="33"/>
    </row>
    <row r="1114" spans="3:5" s="8" customFormat="1" x14ac:dyDescent="0.15">
      <c r="C1114" s="14"/>
      <c r="E1114" s="33"/>
    </row>
    <row r="1115" spans="3:5" s="8" customFormat="1" x14ac:dyDescent="0.15">
      <c r="C1115" s="14"/>
      <c r="E1115" s="33"/>
    </row>
    <row r="1116" spans="3:5" s="8" customFormat="1" x14ac:dyDescent="0.15">
      <c r="C1116" s="14"/>
      <c r="E1116" s="33"/>
    </row>
    <row r="1117" spans="3:5" s="8" customFormat="1" x14ac:dyDescent="0.15">
      <c r="C1117" s="14"/>
      <c r="E1117" s="33"/>
    </row>
    <row r="1118" spans="3:5" s="8" customFormat="1" x14ac:dyDescent="0.15">
      <c r="C1118" s="14"/>
      <c r="E1118" s="33"/>
    </row>
    <row r="1119" spans="3:5" s="8" customFormat="1" x14ac:dyDescent="0.15">
      <c r="C1119" s="14"/>
      <c r="E1119" s="33"/>
    </row>
    <row r="1120" spans="3:5" s="8" customFormat="1" x14ac:dyDescent="0.15">
      <c r="C1120" s="14"/>
      <c r="E1120" s="33"/>
    </row>
    <row r="1121" spans="3:5" s="8" customFormat="1" x14ac:dyDescent="0.15">
      <c r="C1121" s="14"/>
      <c r="E1121" s="33"/>
    </row>
    <row r="1122" spans="3:5" s="8" customFormat="1" x14ac:dyDescent="0.15">
      <c r="C1122" s="14"/>
      <c r="E1122" s="33"/>
    </row>
    <row r="1123" spans="3:5" s="8" customFormat="1" x14ac:dyDescent="0.15">
      <c r="C1123" s="14"/>
      <c r="E1123" s="33"/>
    </row>
    <row r="1124" spans="3:5" s="8" customFormat="1" x14ac:dyDescent="0.15">
      <c r="C1124" s="14"/>
      <c r="E1124" s="33"/>
    </row>
    <row r="1125" spans="3:5" s="8" customFormat="1" x14ac:dyDescent="0.15">
      <c r="C1125" s="14"/>
      <c r="E1125" s="33"/>
    </row>
    <row r="1126" spans="3:5" s="8" customFormat="1" x14ac:dyDescent="0.15">
      <c r="C1126" s="14"/>
      <c r="E1126" s="33"/>
    </row>
    <row r="1127" spans="3:5" s="8" customFormat="1" x14ac:dyDescent="0.15">
      <c r="C1127" s="14"/>
      <c r="E1127" s="33"/>
    </row>
    <row r="1128" spans="3:5" s="8" customFormat="1" x14ac:dyDescent="0.15">
      <c r="C1128" s="14"/>
      <c r="E1128" s="33"/>
    </row>
    <row r="1129" spans="3:5" s="8" customFormat="1" x14ac:dyDescent="0.15">
      <c r="C1129" s="14"/>
      <c r="E1129" s="33"/>
    </row>
    <row r="1130" spans="3:5" s="8" customFormat="1" x14ac:dyDescent="0.15">
      <c r="C1130" s="14"/>
      <c r="E1130" s="33"/>
    </row>
    <row r="1131" spans="3:5" s="8" customFormat="1" x14ac:dyDescent="0.15">
      <c r="C1131" s="14"/>
      <c r="E1131" s="33"/>
    </row>
    <row r="1132" spans="3:5" s="8" customFormat="1" x14ac:dyDescent="0.15">
      <c r="C1132" s="14"/>
      <c r="E1132" s="33"/>
    </row>
    <row r="1133" spans="3:5" s="8" customFormat="1" x14ac:dyDescent="0.15">
      <c r="C1133" s="14"/>
      <c r="E1133" s="33"/>
    </row>
    <row r="1134" spans="3:5" s="8" customFormat="1" x14ac:dyDescent="0.15">
      <c r="C1134" s="14"/>
      <c r="E1134" s="33"/>
    </row>
    <row r="1135" spans="3:5" s="8" customFormat="1" x14ac:dyDescent="0.15">
      <c r="C1135" s="14"/>
      <c r="E1135" s="33"/>
    </row>
    <row r="1136" spans="3:5" s="8" customFormat="1" x14ac:dyDescent="0.15">
      <c r="C1136" s="14"/>
      <c r="E1136" s="33"/>
    </row>
    <row r="1137" spans="3:5" s="8" customFormat="1" x14ac:dyDescent="0.15">
      <c r="C1137" s="14"/>
      <c r="E1137" s="33"/>
    </row>
    <row r="1138" spans="3:5" s="8" customFormat="1" x14ac:dyDescent="0.15">
      <c r="C1138" s="14"/>
      <c r="E1138" s="33"/>
    </row>
    <row r="1139" spans="3:5" s="8" customFormat="1" x14ac:dyDescent="0.15">
      <c r="C1139" s="14"/>
      <c r="E1139" s="33"/>
    </row>
    <row r="1140" spans="3:5" s="8" customFormat="1" x14ac:dyDescent="0.15">
      <c r="C1140" s="14"/>
      <c r="E1140" s="33"/>
    </row>
    <row r="1141" spans="3:5" s="8" customFormat="1" x14ac:dyDescent="0.15">
      <c r="C1141" s="14"/>
      <c r="E1141" s="33"/>
    </row>
    <row r="1142" spans="3:5" s="8" customFormat="1" x14ac:dyDescent="0.15">
      <c r="C1142" s="14"/>
      <c r="E1142" s="33"/>
    </row>
    <row r="1143" spans="3:5" s="8" customFormat="1" x14ac:dyDescent="0.15">
      <c r="C1143" s="14"/>
      <c r="E1143" s="33"/>
    </row>
    <row r="1144" spans="3:5" s="8" customFormat="1" x14ac:dyDescent="0.15">
      <c r="C1144" s="14"/>
      <c r="E1144" s="33"/>
    </row>
    <row r="1145" spans="3:5" s="8" customFormat="1" x14ac:dyDescent="0.15">
      <c r="C1145" s="14"/>
      <c r="E1145" s="33"/>
    </row>
    <row r="1146" spans="3:5" s="8" customFormat="1" x14ac:dyDescent="0.15">
      <c r="C1146" s="14"/>
      <c r="E1146" s="33"/>
    </row>
    <row r="1147" spans="3:5" s="8" customFormat="1" x14ac:dyDescent="0.15">
      <c r="C1147" s="14"/>
      <c r="E1147" s="33"/>
    </row>
    <row r="1148" spans="3:5" s="8" customFormat="1" x14ac:dyDescent="0.15">
      <c r="C1148" s="14"/>
      <c r="E1148" s="33"/>
    </row>
    <row r="1149" spans="3:5" s="8" customFormat="1" x14ac:dyDescent="0.15">
      <c r="C1149" s="14"/>
      <c r="E1149" s="33"/>
    </row>
    <row r="1150" spans="3:5" s="8" customFormat="1" x14ac:dyDescent="0.15">
      <c r="C1150" s="14"/>
      <c r="E1150" s="33"/>
    </row>
    <row r="1151" spans="3:5" s="8" customFormat="1" x14ac:dyDescent="0.15">
      <c r="C1151" s="14"/>
      <c r="E1151" s="33"/>
    </row>
    <row r="1152" spans="3:5" s="8" customFormat="1" x14ac:dyDescent="0.15">
      <c r="C1152" s="14"/>
      <c r="E1152" s="33"/>
    </row>
    <row r="1153" spans="3:5" s="8" customFormat="1" x14ac:dyDescent="0.15">
      <c r="C1153" s="14"/>
      <c r="E1153" s="33"/>
    </row>
    <row r="1154" spans="3:5" s="8" customFormat="1" x14ac:dyDescent="0.15">
      <c r="C1154" s="14"/>
      <c r="E1154" s="33"/>
    </row>
    <row r="1155" spans="3:5" s="8" customFormat="1" x14ac:dyDescent="0.15">
      <c r="C1155" s="14"/>
      <c r="E1155" s="33"/>
    </row>
    <row r="1156" spans="3:5" s="8" customFormat="1" x14ac:dyDescent="0.15">
      <c r="C1156" s="14"/>
      <c r="E1156" s="33"/>
    </row>
    <row r="1157" spans="3:5" s="8" customFormat="1" x14ac:dyDescent="0.15">
      <c r="C1157" s="14"/>
      <c r="E1157" s="33"/>
    </row>
    <row r="1158" spans="3:5" s="8" customFormat="1" x14ac:dyDescent="0.15">
      <c r="C1158" s="14"/>
      <c r="E1158" s="33"/>
    </row>
    <row r="1159" spans="3:5" s="8" customFormat="1" x14ac:dyDescent="0.15">
      <c r="C1159" s="14"/>
      <c r="E1159" s="33"/>
    </row>
    <row r="1160" spans="3:5" s="8" customFormat="1" x14ac:dyDescent="0.15">
      <c r="C1160" s="14"/>
      <c r="E1160" s="33"/>
    </row>
    <row r="1161" spans="3:5" s="8" customFormat="1" x14ac:dyDescent="0.15">
      <c r="C1161" s="14"/>
      <c r="E1161" s="33"/>
    </row>
    <row r="1162" spans="3:5" s="8" customFormat="1" x14ac:dyDescent="0.15">
      <c r="C1162" s="14"/>
      <c r="E1162" s="33"/>
    </row>
    <row r="1163" spans="3:5" s="8" customFormat="1" x14ac:dyDescent="0.15">
      <c r="C1163" s="14"/>
      <c r="E1163" s="33"/>
    </row>
    <row r="1164" spans="3:5" s="8" customFormat="1" x14ac:dyDescent="0.15">
      <c r="C1164" s="14"/>
      <c r="E1164" s="33"/>
    </row>
    <row r="1165" spans="3:5" s="8" customFormat="1" x14ac:dyDescent="0.15">
      <c r="C1165" s="14"/>
      <c r="E1165" s="33"/>
    </row>
    <row r="1166" spans="3:5" s="8" customFormat="1" x14ac:dyDescent="0.15">
      <c r="C1166" s="14"/>
      <c r="E1166" s="33"/>
    </row>
    <row r="1167" spans="3:5" s="8" customFormat="1" x14ac:dyDescent="0.15">
      <c r="C1167" s="14"/>
      <c r="E1167" s="33"/>
    </row>
    <row r="1168" spans="3:5" s="8" customFormat="1" x14ac:dyDescent="0.15">
      <c r="C1168" s="14"/>
      <c r="E1168" s="33"/>
    </row>
    <row r="1169" spans="3:5" s="8" customFormat="1" x14ac:dyDescent="0.15">
      <c r="C1169" s="14"/>
      <c r="E1169" s="33"/>
    </row>
    <row r="1170" spans="3:5" s="8" customFormat="1" x14ac:dyDescent="0.15">
      <c r="C1170" s="14"/>
      <c r="E1170" s="33"/>
    </row>
    <row r="1171" spans="3:5" s="8" customFormat="1" x14ac:dyDescent="0.15">
      <c r="C1171" s="14"/>
      <c r="E1171" s="33"/>
    </row>
    <row r="1172" spans="3:5" s="8" customFormat="1" x14ac:dyDescent="0.15">
      <c r="C1172" s="14"/>
      <c r="E1172" s="33"/>
    </row>
    <row r="1173" spans="3:5" s="8" customFormat="1" x14ac:dyDescent="0.15">
      <c r="C1173" s="14"/>
      <c r="E1173" s="33"/>
    </row>
    <row r="1174" spans="3:5" s="8" customFormat="1" x14ac:dyDescent="0.15">
      <c r="C1174" s="14"/>
      <c r="E1174" s="33"/>
    </row>
    <row r="1175" spans="3:5" s="8" customFormat="1" x14ac:dyDescent="0.15">
      <c r="C1175" s="14"/>
      <c r="E1175" s="33"/>
    </row>
    <row r="1176" spans="3:5" s="8" customFormat="1" x14ac:dyDescent="0.15">
      <c r="C1176" s="14"/>
      <c r="E1176" s="33"/>
    </row>
    <row r="1177" spans="3:5" s="8" customFormat="1" x14ac:dyDescent="0.15">
      <c r="C1177" s="14"/>
      <c r="E1177" s="33"/>
    </row>
    <row r="1178" spans="3:5" s="8" customFormat="1" x14ac:dyDescent="0.15">
      <c r="C1178" s="14"/>
      <c r="E1178" s="33"/>
    </row>
    <row r="1179" spans="3:5" s="8" customFormat="1" x14ac:dyDescent="0.15">
      <c r="C1179" s="14"/>
      <c r="E1179" s="33"/>
    </row>
    <row r="1180" spans="3:5" s="8" customFormat="1" x14ac:dyDescent="0.15">
      <c r="C1180" s="14"/>
      <c r="E1180" s="33"/>
    </row>
    <row r="1181" spans="3:5" s="8" customFormat="1" x14ac:dyDescent="0.15">
      <c r="C1181" s="14"/>
      <c r="E1181" s="33"/>
    </row>
    <row r="1182" spans="3:5" s="8" customFormat="1" x14ac:dyDescent="0.15">
      <c r="C1182" s="14"/>
      <c r="E1182" s="33"/>
    </row>
    <row r="1183" spans="3:5" s="8" customFormat="1" x14ac:dyDescent="0.15">
      <c r="C1183" s="14"/>
      <c r="E1183" s="33"/>
    </row>
    <row r="1184" spans="3:5" s="8" customFormat="1" x14ac:dyDescent="0.15">
      <c r="C1184" s="14"/>
      <c r="E1184" s="33"/>
    </row>
    <row r="1185" spans="3:5" s="8" customFormat="1" x14ac:dyDescent="0.15">
      <c r="C1185" s="14"/>
      <c r="E1185" s="33"/>
    </row>
    <row r="1186" spans="3:5" s="8" customFormat="1" x14ac:dyDescent="0.15">
      <c r="C1186" s="14"/>
      <c r="E1186" s="33"/>
    </row>
    <row r="1187" spans="3:5" s="8" customFormat="1" x14ac:dyDescent="0.15">
      <c r="C1187" s="14"/>
      <c r="E1187" s="33"/>
    </row>
    <row r="1188" spans="3:5" s="8" customFormat="1" x14ac:dyDescent="0.15">
      <c r="C1188" s="14"/>
      <c r="E1188" s="33"/>
    </row>
    <row r="1189" spans="3:5" s="8" customFormat="1" x14ac:dyDescent="0.15">
      <c r="C1189" s="14"/>
      <c r="E1189" s="33"/>
    </row>
    <row r="1190" spans="3:5" s="8" customFormat="1" x14ac:dyDescent="0.15">
      <c r="C1190" s="14"/>
      <c r="E1190" s="33"/>
    </row>
    <row r="1191" spans="3:5" s="8" customFormat="1" x14ac:dyDescent="0.15">
      <c r="C1191" s="14"/>
      <c r="E1191" s="33"/>
    </row>
    <row r="1192" spans="3:5" s="8" customFormat="1" x14ac:dyDescent="0.15">
      <c r="C1192" s="14"/>
      <c r="E1192" s="33"/>
    </row>
    <row r="1193" spans="3:5" s="8" customFormat="1" x14ac:dyDescent="0.15">
      <c r="C1193" s="14"/>
      <c r="E1193" s="33"/>
    </row>
    <row r="1194" spans="3:5" s="8" customFormat="1" x14ac:dyDescent="0.15">
      <c r="C1194" s="14"/>
      <c r="E1194" s="33"/>
    </row>
    <row r="1195" spans="3:5" s="8" customFormat="1" x14ac:dyDescent="0.15">
      <c r="C1195" s="14"/>
      <c r="E1195" s="33"/>
    </row>
    <row r="1196" spans="3:5" s="8" customFormat="1" x14ac:dyDescent="0.15">
      <c r="C1196" s="14"/>
      <c r="E1196" s="33"/>
    </row>
    <row r="1197" spans="3:5" s="8" customFormat="1" x14ac:dyDescent="0.15">
      <c r="C1197" s="14"/>
      <c r="E1197" s="33"/>
    </row>
    <row r="1198" spans="3:5" s="8" customFormat="1" x14ac:dyDescent="0.15">
      <c r="C1198" s="14"/>
      <c r="E1198" s="33"/>
    </row>
    <row r="1199" spans="3:5" s="8" customFormat="1" x14ac:dyDescent="0.15">
      <c r="C1199" s="14"/>
      <c r="E1199" s="33"/>
    </row>
    <row r="1200" spans="3:5" s="8" customFormat="1" x14ac:dyDescent="0.15">
      <c r="C1200" s="14"/>
      <c r="E1200" s="33"/>
    </row>
    <row r="1201" spans="3:5" s="8" customFormat="1" x14ac:dyDescent="0.15">
      <c r="C1201" s="14"/>
      <c r="E1201" s="33"/>
    </row>
    <row r="1202" spans="3:5" s="8" customFormat="1" x14ac:dyDescent="0.15">
      <c r="C1202" s="14"/>
      <c r="E1202" s="33"/>
    </row>
    <row r="1203" spans="3:5" s="8" customFormat="1" x14ac:dyDescent="0.15">
      <c r="C1203" s="14"/>
      <c r="E1203" s="33"/>
    </row>
    <row r="1204" spans="3:5" s="8" customFormat="1" x14ac:dyDescent="0.15">
      <c r="C1204" s="14"/>
      <c r="E1204" s="33"/>
    </row>
    <row r="1205" spans="3:5" s="8" customFormat="1" x14ac:dyDescent="0.15">
      <c r="C1205" s="14"/>
      <c r="E1205" s="33"/>
    </row>
    <row r="1206" spans="3:5" s="8" customFormat="1" x14ac:dyDescent="0.15">
      <c r="C1206" s="14"/>
      <c r="E1206" s="33"/>
    </row>
    <row r="1207" spans="3:5" s="8" customFormat="1" x14ac:dyDescent="0.15">
      <c r="C1207" s="14"/>
      <c r="E1207" s="33"/>
    </row>
    <row r="1208" spans="3:5" s="8" customFormat="1" x14ac:dyDescent="0.15">
      <c r="C1208" s="14"/>
      <c r="E1208" s="33"/>
    </row>
    <row r="1209" spans="3:5" s="8" customFormat="1" x14ac:dyDescent="0.15">
      <c r="C1209" s="14"/>
      <c r="E1209" s="33"/>
    </row>
    <row r="1210" spans="3:5" s="8" customFormat="1" x14ac:dyDescent="0.15">
      <c r="C1210" s="14"/>
      <c r="E1210" s="33"/>
    </row>
    <row r="1211" spans="3:5" s="8" customFormat="1" x14ac:dyDescent="0.15">
      <c r="C1211" s="14"/>
      <c r="E1211" s="33"/>
    </row>
    <row r="1212" spans="3:5" s="8" customFormat="1" x14ac:dyDescent="0.15">
      <c r="C1212" s="14"/>
      <c r="E1212" s="33"/>
    </row>
    <row r="1213" spans="3:5" s="8" customFormat="1" x14ac:dyDescent="0.15">
      <c r="C1213" s="14"/>
      <c r="E1213" s="33"/>
    </row>
    <row r="1214" spans="3:5" s="8" customFormat="1" x14ac:dyDescent="0.15">
      <c r="C1214" s="14"/>
      <c r="E1214" s="33"/>
    </row>
    <row r="1215" spans="3:5" s="8" customFormat="1" x14ac:dyDescent="0.15">
      <c r="C1215" s="14"/>
      <c r="E1215" s="33"/>
    </row>
    <row r="1216" spans="3:5" s="8" customFormat="1" x14ac:dyDescent="0.15">
      <c r="C1216" s="14"/>
      <c r="E1216" s="33"/>
    </row>
    <row r="1217" spans="3:5" s="8" customFormat="1" x14ac:dyDescent="0.15">
      <c r="C1217" s="14"/>
      <c r="E1217" s="33"/>
    </row>
    <row r="1218" spans="3:5" s="8" customFormat="1" x14ac:dyDescent="0.15">
      <c r="C1218" s="14"/>
      <c r="E1218" s="33"/>
    </row>
    <row r="1219" spans="3:5" s="8" customFormat="1" x14ac:dyDescent="0.15">
      <c r="C1219" s="14"/>
      <c r="E1219" s="33"/>
    </row>
    <row r="1220" spans="3:5" s="8" customFormat="1" x14ac:dyDescent="0.15">
      <c r="C1220" s="14"/>
      <c r="E1220" s="33"/>
    </row>
    <row r="1221" spans="3:5" s="8" customFormat="1" x14ac:dyDescent="0.15">
      <c r="C1221" s="14"/>
      <c r="E1221" s="33"/>
    </row>
    <row r="1222" spans="3:5" s="8" customFormat="1" x14ac:dyDescent="0.15">
      <c r="C1222" s="14"/>
      <c r="E1222" s="33"/>
    </row>
    <row r="1223" spans="3:5" s="8" customFormat="1" x14ac:dyDescent="0.15">
      <c r="C1223" s="14"/>
      <c r="E1223" s="33"/>
    </row>
    <row r="1224" spans="3:5" s="8" customFormat="1" x14ac:dyDescent="0.15">
      <c r="C1224" s="14"/>
      <c r="E1224" s="33"/>
    </row>
    <row r="1225" spans="3:5" s="8" customFormat="1" x14ac:dyDescent="0.15">
      <c r="C1225" s="14"/>
      <c r="E1225" s="33"/>
    </row>
    <row r="1226" spans="3:5" s="8" customFormat="1" x14ac:dyDescent="0.15">
      <c r="C1226" s="14"/>
      <c r="E1226" s="33"/>
    </row>
    <row r="1227" spans="3:5" s="8" customFormat="1" x14ac:dyDescent="0.15">
      <c r="C1227" s="14"/>
      <c r="E1227" s="33"/>
    </row>
    <row r="1228" spans="3:5" s="8" customFormat="1" x14ac:dyDescent="0.15">
      <c r="C1228" s="14"/>
      <c r="E1228" s="33"/>
    </row>
    <row r="1229" spans="3:5" s="8" customFormat="1" x14ac:dyDescent="0.15">
      <c r="C1229" s="14"/>
      <c r="E1229" s="33"/>
    </row>
    <row r="1230" spans="3:5" s="8" customFormat="1" x14ac:dyDescent="0.15">
      <c r="C1230" s="14"/>
      <c r="E1230" s="33"/>
    </row>
    <row r="1231" spans="3:5" s="8" customFormat="1" x14ac:dyDescent="0.15">
      <c r="C1231" s="14"/>
      <c r="E1231" s="33"/>
    </row>
    <row r="1232" spans="3:5" s="8" customFormat="1" x14ac:dyDescent="0.15">
      <c r="C1232" s="14"/>
      <c r="E1232" s="33"/>
    </row>
    <row r="1233" spans="3:5" s="8" customFormat="1" x14ac:dyDescent="0.15">
      <c r="C1233" s="14"/>
      <c r="E1233" s="33"/>
    </row>
    <row r="1234" spans="3:5" s="8" customFormat="1" x14ac:dyDescent="0.15">
      <c r="C1234" s="14"/>
      <c r="E1234" s="33"/>
    </row>
    <row r="1235" spans="3:5" s="8" customFormat="1" x14ac:dyDescent="0.15">
      <c r="C1235" s="14"/>
      <c r="E1235" s="33"/>
    </row>
    <row r="1236" spans="3:5" s="8" customFormat="1" x14ac:dyDescent="0.15">
      <c r="C1236" s="14"/>
      <c r="E1236" s="33"/>
    </row>
    <row r="1237" spans="3:5" s="8" customFormat="1" x14ac:dyDescent="0.15">
      <c r="C1237" s="14"/>
      <c r="E1237" s="33"/>
    </row>
    <row r="1238" spans="3:5" s="8" customFormat="1" x14ac:dyDescent="0.15">
      <c r="C1238" s="14"/>
      <c r="E1238" s="33"/>
    </row>
    <row r="1239" spans="3:5" s="8" customFormat="1" x14ac:dyDescent="0.15">
      <c r="C1239" s="14"/>
      <c r="E1239" s="33"/>
    </row>
    <row r="1240" spans="3:5" s="8" customFormat="1" x14ac:dyDescent="0.15">
      <c r="C1240" s="14"/>
      <c r="E1240" s="33"/>
    </row>
    <row r="1241" spans="3:5" s="8" customFormat="1" x14ac:dyDescent="0.15">
      <c r="C1241" s="14"/>
      <c r="E1241" s="33"/>
    </row>
    <row r="1242" spans="3:5" s="8" customFormat="1" x14ac:dyDescent="0.15">
      <c r="C1242" s="14"/>
      <c r="E1242" s="33"/>
    </row>
    <row r="1243" spans="3:5" s="8" customFormat="1" x14ac:dyDescent="0.15">
      <c r="C1243" s="14"/>
      <c r="E1243" s="33"/>
    </row>
    <row r="1244" spans="3:5" s="8" customFormat="1" x14ac:dyDescent="0.15">
      <c r="C1244" s="14"/>
      <c r="E1244" s="33"/>
    </row>
    <row r="1245" spans="3:5" s="8" customFormat="1" x14ac:dyDescent="0.15">
      <c r="C1245" s="14"/>
      <c r="E1245" s="33"/>
    </row>
    <row r="1246" spans="3:5" s="8" customFormat="1" x14ac:dyDescent="0.15">
      <c r="C1246" s="14"/>
      <c r="E1246" s="33"/>
    </row>
    <row r="1247" spans="3:5" s="8" customFormat="1" x14ac:dyDescent="0.15">
      <c r="C1247" s="14"/>
      <c r="E1247" s="33"/>
    </row>
    <row r="1248" spans="3:5" s="8" customFormat="1" x14ac:dyDescent="0.15">
      <c r="C1248" s="14"/>
      <c r="E1248" s="33"/>
    </row>
    <row r="1249" spans="3:5" s="8" customFormat="1" x14ac:dyDescent="0.15">
      <c r="C1249" s="14"/>
      <c r="E1249" s="33"/>
    </row>
    <row r="1250" spans="3:5" s="8" customFormat="1" x14ac:dyDescent="0.15">
      <c r="C1250" s="14"/>
      <c r="E1250" s="33"/>
    </row>
    <row r="1251" spans="3:5" s="8" customFormat="1" x14ac:dyDescent="0.15">
      <c r="C1251" s="14"/>
      <c r="E1251" s="33"/>
    </row>
    <row r="1252" spans="3:5" s="8" customFormat="1" x14ac:dyDescent="0.15">
      <c r="C1252" s="14"/>
      <c r="E1252" s="33"/>
    </row>
    <row r="1253" spans="3:5" s="8" customFormat="1" x14ac:dyDescent="0.15">
      <c r="C1253" s="14"/>
      <c r="E1253" s="33"/>
    </row>
    <row r="1254" spans="3:5" s="8" customFormat="1" x14ac:dyDescent="0.15">
      <c r="C1254" s="14"/>
      <c r="E1254" s="33"/>
    </row>
    <row r="1255" spans="3:5" s="8" customFormat="1" x14ac:dyDescent="0.15">
      <c r="C1255" s="14"/>
      <c r="E1255" s="33"/>
    </row>
    <row r="1256" spans="3:5" s="8" customFormat="1" x14ac:dyDescent="0.15">
      <c r="C1256" s="14"/>
      <c r="E1256" s="33"/>
    </row>
    <row r="1257" spans="3:5" s="8" customFormat="1" x14ac:dyDescent="0.15">
      <c r="C1257" s="14"/>
      <c r="E1257" s="33"/>
    </row>
    <row r="1258" spans="3:5" s="8" customFormat="1" x14ac:dyDescent="0.15">
      <c r="C1258" s="14"/>
      <c r="E1258" s="33"/>
    </row>
    <row r="1259" spans="3:5" s="8" customFormat="1" x14ac:dyDescent="0.15">
      <c r="C1259" s="14"/>
      <c r="E1259" s="33"/>
    </row>
    <row r="1260" spans="3:5" s="8" customFormat="1" x14ac:dyDescent="0.15">
      <c r="C1260" s="14"/>
      <c r="E1260" s="33"/>
    </row>
    <row r="1261" spans="3:5" s="8" customFormat="1" x14ac:dyDescent="0.15">
      <c r="C1261" s="14"/>
      <c r="E1261" s="33"/>
    </row>
    <row r="1262" spans="3:5" s="8" customFormat="1" x14ac:dyDescent="0.15">
      <c r="C1262" s="14"/>
      <c r="E1262" s="33"/>
    </row>
    <row r="1263" spans="3:5" s="8" customFormat="1" x14ac:dyDescent="0.15">
      <c r="C1263" s="14"/>
      <c r="E1263" s="33"/>
    </row>
    <row r="1264" spans="3:5" s="8" customFormat="1" x14ac:dyDescent="0.15">
      <c r="C1264" s="14"/>
      <c r="E1264" s="33"/>
    </row>
    <row r="1265" spans="3:5" s="8" customFormat="1" x14ac:dyDescent="0.15">
      <c r="C1265" s="14"/>
      <c r="E1265" s="33"/>
    </row>
    <row r="1266" spans="3:5" s="8" customFormat="1" x14ac:dyDescent="0.15">
      <c r="C1266" s="14"/>
      <c r="E1266" s="33"/>
    </row>
    <row r="1267" spans="3:5" s="8" customFormat="1" x14ac:dyDescent="0.15">
      <c r="C1267" s="14"/>
      <c r="E1267" s="33"/>
    </row>
    <row r="1268" spans="3:5" s="8" customFormat="1" x14ac:dyDescent="0.15">
      <c r="C1268" s="14"/>
      <c r="E1268" s="33"/>
    </row>
    <row r="1269" spans="3:5" s="8" customFormat="1" x14ac:dyDescent="0.15">
      <c r="C1269" s="14"/>
      <c r="E1269" s="33"/>
    </row>
    <row r="1270" spans="3:5" s="8" customFormat="1" x14ac:dyDescent="0.15">
      <c r="C1270" s="14"/>
      <c r="E1270" s="33"/>
    </row>
    <row r="1271" spans="3:5" s="8" customFormat="1" x14ac:dyDescent="0.15">
      <c r="C1271" s="14"/>
      <c r="E1271" s="33"/>
    </row>
    <row r="1272" spans="3:5" s="8" customFormat="1" x14ac:dyDescent="0.15">
      <c r="C1272" s="14"/>
      <c r="E1272" s="33"/>
    </row>
    <row r="1273" spans="3:5" s="8" customFormat="1" x14ac:dyDescent="0.15">
      <c r="C1273" s="14"/>
      <c r="E1273" s="33"/>
    </row>
    <row r="1274" spans="3:5" s="8" customFormat="1" x14ac:dyDescent="0.15">
      <c r="C1274" s="14"/>
      <c r="E1274" s="33"/>
    </row>
    <row r="1275" spans="3:5" s="8" customFormat="1" x14ac:dyDescent="0.15">
      <c r="C1275" s="14"/>
      <c r="E1275" s="33"/>
    </row>
    <row r="1276" spans="3:5" s="8" customFormat="1" x14ac:dyDescent="0.15">
      <c r="C1276" s="14"/>
      <c r="E1276" s="33"/>
    </row>
    <row r="1277" spans="3:5" s="8" customFormat="1" x14ac:dyDescent="0.15">
      <c r="C1277" s="14"/>
      <c r="E1277" s="33"/>
    </row>
    <row r="1278" spans="3:5" s="8" customFormat="1" x14ac:dyDescent="0.15">
      <c r="C1278" s="14"/>
      <c r="E1278" s="33"/>
    </row>
    <row r="1279" spans="3:5" s="8" customFormat="1" x14ac:dyDescent="0.15">
      <c r="C1279" s="14"/>
      <c r="E1279" s="33"/>
    </row>
    <row r="1280" spans="3:5" s="8" customFormat="1" x14ac:dyDescent="0.15">
      <c r="C1280" s="14"/>
      <c r="E1280" s="33"/>
    </row>
    <row r="1281" spans="3:5" s="8" customFormat="1" x14ac:dyDescent="0.15">
      <c r="C1281" s="14"/>
      <c r="E1281" s="33"/>
    </row>
    <row r="1282" spans="3:5" s="8" customFormat="1" x14ac:dyDescent="0.15">
      <c r="C1282" s="14"/>
      <c r="E1282" s="33"/>
    </row>
    <row r="1283" spans="3:5" s="8" customFormat="1" x14ac:dyDescent="0.15">
      <c r="C1283" s="14"/>
      <c r="E1283" s="33"/>
    </row>
    <row r="1284" spans="3:5" s="8" customFormat="1" x14ac:dyDescent="0.15">
      <c r="C1284" s="14"/>
      <c r="E1284" s="33"/>
    </row>
    <row r="1285" spans="3:5" s="8" customFormat="1" x14ac:dyDescent="0.15">
      <c r="C1285" s="14"/>
      <c r="E1285" s="33"/>
    </row>
    <row r="1286" spans="3:5" s="8" customFormat="1" x14ac:dyDescent="0.15">
      <c r="C1286" s="14"/>
      <c r="E1286" s="33"/>
    </row>
    <row r="1287" spans="3:5" s="8" customFormat="1" x14ac:dyDescent="0.15">
      <c r="C1287" s="14"/>
      <c r="E1287" s="33"/>
    </row>
    <row r="1288" spans="3:5" s="8" customFormat="1" x14ac:dyDescent="0.15">
      <c r="C1288" s="14"/>
      <c r="E1288" s="33"/>
    </row>
    <row r="1289" spans="3:5" s="8" customFormat="1" x14ac:dyDescent="0.15">
      <c r="C1289" s="14"/>
      <c r="E1289" s="33"/>
    </row>
    <row r="1290" spans="3:5" s="8" customFormat="1" x14ac:dyDescent="0.15">
      <c r="C1290" s="14"/>
      <c r="E1290" s="33"/>
    </row>
    <row r="1291" spans="3:5" s="8" customFormat="1" x14ac:dyDescent="0.15">
      <c r="C1291" s="14"/>
      <c r="E1291" s="33"/>
    </row>
    <row r="1292" spans="3:5" s="8" customFormat="1" x14ac:dyDescent="0.15">
      <c r="C1292" s="14"/>
      <c r="E1292" s="33"/>
    </row>
    <row r="1293" spans="3:5" s="8" customFormat="1" x14ac:dyDescent="0.15">
      <c r="C1293" s="14"/>
      <c r="E1293" s="33"/>
    </row>
    <row r="1294" spans="3:5" s="8" customFormat="1" x14ac:dyDescent="0.15">
      <c r="C1294" s="14"/>
      <c r="E1294" s="33"/>
    </row>
    <row r="1295" spans="3:5" s="8" customFormat="1" x14ac:dyDescent="0.15">
      <c r="C1295" s="14"/>
      <c r="E1295" s="33"/>
    </row>
    <row r="1296" spans="3:5" s="8" customFormat="1" x14ac:dyDescent="0.15">
      <c r="C1296" s="14"/>
      <c r="E1296" s="33"/>
    </row>
    <row r="1297" spans="3:5" s="8" customFormat="1" x14ac:dyDescent="0.15">
      <c r="C1297" s="14"/>
      <c r="E1297" s="33"/>
    </row>
    <row r="1298" spans="3:5" s="8" customFormat="1" x14ac:dyDescent="0.15">
      <c r="C1298" s="14"/>
      <c r="E1298" s="33"/>
    </row>
    <row r="1299" spans="3:5" s="8" customFormat="1" x14ac:dyDescent="0.15">
      <c r="C1299" s="14"/>
      <c r="E1299" s="33"/>
    </row>
    <row r="1300" spans="3:5" s="8" customFormat="1" x14ac:dyDescent="0.15">
      <c r="C1300" s="14"/>
      <c r="E1300" s="33"/>
    </row>
    <row r="1301" spans="3:5" s="8" customFormat="1" x14ac:dyDescent="0.15">
      <c r="C1301" s="14"/>
      <c r="E1301" s="33"/>
    </row>
    <row r="1302" spans="3:5" s="8" customFormat="1" x14ac:dyDescent="0.15">
      <c r="C1302" s="14"/>
      <c r="E1302" s="33"/>
    </row>
    <row r="1303" spans="3:5" s="8" customFormat="1" x14ac:dyDescent="0.15">
      <c r="C1303" s="14"/>
      <c r="E1303" s="33"/>
    </row>
    <row r="1304" spans="3:5" s="8" customFormat="1" x14ac:dyDescent="0.15">
      <c r="C1304" s="14"/>
      <c r="E1304" s="33"/>
    </row>
    <row r="1305" spans="3:5" s="8" customFormat="1" x14ac:dyDescent="0.15">
      <c r="C1305" s="14"/>
      <c r="E1305" s="33"/>
    </row>
    <row r="1306" spans="3:5" s="8" customFormat="1" x14ac:dyDescent="0.15">
      <c r="C1306" s="14"/>
      <c r="E1306" s="33"/>
    </row>
    <row r="1307" spans="3:5" s="8" customFormat="1" x14ac:dyDescent="0.15">
      <c r="C1307" s="14"/>
      <c r="E1307" s="33"/>
    </row>
    <row r="1308" spans="3:5" s="8" customFormat="1" x14ac:dyDescent="0.15">
      <c r="C1308" s="14"/>
      <c r="E1308" s="33"/>
    </row>
    <row r="1309" spans="3:5" s="8" customFormat="1" x14ac:dyDescent="0.15">
      <c r="C1309" s="14"/>
      <c r="E1309" s="33"/>
    </row>
    <row r="1310" spans="3:5" s="8" customFormat="1" x14ac:dyDescent="0.15">
      <c r="C1310" s="14"/>
      <c r="E1310" s="33"/>
    </row>
    <row r="1311" spans="3:5" s="8" customFormat="1" x14ac:dyDescent="0.15">
      <c r="C1311" s="14"/>
      <c r="E1311" s="33"/>
    </row>
    <row r="1312" spans="3:5" s="8" customFormat="1" x14ac:dyDescent="0.15">
      <c r="C1312" s="14"/>
      <c r="E1312" s="33"/>
    </row>
    <row r="1313" spans="3:5" s="8" customFormat="1" x14ac:dyDescent="0.15">
      <c r="C1313" s="14"/>
      <c r="E1313" s="33"/>
    </row>
    <row r="1314" spans="3:5" s="8" customFormat="1" x14ac:dyDescent="0.15">
      <c r="C1314" s="14"/>
      <c r="E1314" s="33"/>
    </row>
    <row r="1315" spans="3:5" s="8" customFormat="1" x14ac:dyDescent="0.15">
      <c r="C1315" s="14"/>
      <c r="E1315" s="33"/>
    </row>
    <row r="1316" spans="3:5" s="8" customFormat="1" x14ac:dyDescent="0.15">
      <c r="C1316" s="14"/>
      <c r="E1316" s="33"/>
    </row>
    <row r="1317" spans="3:5" s="8" customFormat="1" x14ac:dyDescent="0.15">
      <c r="C1317" s="14"/>
      <c r="E1317" s="33"/>
    </row>
    <row r="1318" spans="3:5" s="8" customFormat="1" x14ac:dyDescent="0.15">
      <c r="C1318" s="14"/>
      <c r="E1318" s="33"/>
    </row>
    <row r="1319" spans="3:5" s="8" customFormat="1" x14ac:dyDescent="0.15">
      <c r="C1319" s="14"/>
      <c r="E1319" s="33"/>
    </row>
    <row r="1320" spans="3:5" s="8" customFormat="1" x14ac:dyDescent="0.15">
      <c r="C1320" s="14"/>
      <c r="E1320" s="33"/>
    </row>
    <row r="1321" spans="3:5" s="8" customFormat="1" x14ac:dyDescent="0.15">
      <c r="C1321" s="14"/>
      <c r="E1321" s="33"/>
    </row>
    <row r="1322" spans="3:5" s="8" customFormat="1" x14ac:dyDescent="0.15">
      <c r="C1322" s="14"/>
      <c r="E1322" s="33"/>
    </row>
    <row r="1323" spans="3:5" s="8" customFormat="1" x14ac:dyDescent="0.15">
      <c r="C1323" s="14"/>
      <c r="E1323" s="33"/>
    </row>
    <row r="1324" spans="3:5" s="8" customFormat="1" x14ac:dyDescent="0.15">
      <c r="C1324" s="14"/>
      <c r="E1324" s="33"/>
    </row>
    <row r="1325" spans="3:5" s="8" customFormat="1" x14ac:dyDescent="0.15">
      <c r="C1325" s="14"/>
      <c r="E1325" s="33"/>
    </row>
    <row r="1326" spans="3:5" s="8" customFormat="1" x14ac:dyDescent="0.15">
      <c r="C1326" s="14"/>
      <c r="E1326" s="33"/>
    </row>
    <row r="1327" spans="3:5" s="8" customFormat="1" x14ac:dyDescent="0.15">
      <c r="C1327" s="14"/>
      <c r="E1327" s="33"/>
    </row>
    <row r="1328" spans="3:5" s="8" customFormat="1" x14ac:dyDescent="0.15">
      <c r="C1328" s="14"/>
      <c r="E1328" s="33"/>
    </row>
    <row r="1329" spans="3:5" s="8" customFormat="1" x14ac:dyDescent="0.15">
      <c r="C1329" s="14"/>
      <c r="E1329" s="33"/>
    </row>
    <row r="1330" spans="3:5" s="8" customFormat="1" x14ac:dyDescent="0.15">
      <c r="C1330" s="14"/>
      <c r="E1330" s="33"/>
    </row>
    <row r="1331" spans="3:5" s="8" customFormat="1" x14ac:dyDescent="0.15">
      <c r="C1331" s="14"/>
      <c r="E1331" s="33"/>
    </row>
    <row r="1332" spans="3:5" s="8" customFormat="1" x14ac:dyDescent="0.15">
      <c r="C1332" s="14"/>
      <c r="E1332" s="33"/>
    </row>
    <row r="1333" spans="3:5" s="8" customFormat="1" x14ac:dyDescent="0.15">
      <c r="C1333" s="14"/>
      <c r="E1333" s="33"/>
    </row>
    <row r="1334" spans="3:5" s="8" customFormat="1" x14ac:dyDescent="0.15">
      <c r="C1334" s="14"/>
      <c r="E1334" s="33"/>
    </row>
    <row r="1335" spans="3:5" s="8" customFormat="1" x14ac:dyDescent="0.15">
      <c r="C1335" s="14"/>
      <c r="E1335" s="33"/>
    </row>
    <row r="1336" spans="3:5" s="8" customFormat="1" x14ac:dyDescent="0.15">
      <c r="C1336" s="14"/>
      <c r="E1336" s="33"/>
    </row>
    <row r="1337" spans="3:5" s="8" customFormat="1" x14ac:dyDescent="0.15">
      <c r="C1337" s="14"/>
      <c r="E1337" s="33"/>
    </row>
    <row r="1338" spans="3:5" s="8" customFormat="1" x14ac:dyDescent="0.15">
      <c r="C1338" s="14"/>
      <c r="E1338" s="33"/>
    </row>
    <row r="1339" spans="3:5" s="8" customFormat="1" x14ac:dyDescent="0.15">
      <c r="C1339" s="14"/>
      <c r="E1339" s="33"/>
    </row>
    <row r="1340" spans="3:5" s="8" customFormat="1" x14ac:dyDescent="0.15">
      <c r="C1340" s="14"/>
      <c r="E1340" s="33"/>
    </row>
    <row r="1341" spans="3:5" s="8" customFormat="1" x14ac:dyDescent="0.15">
      <c r="C1341" s="14"/>
      <c r="E1341" s="33"/>
    </row>
    <row r="1342" spans="3:5" s="8" customFormat="1" x14ac:dyDescent="0.15">
      <c r="C1342" s="14"/>
      <c r="E1342" s="33"/>
    </row>
    <row r="1343" spans="3:5" s="8" customFormat="1" x14ac:dyDescent="0.15">
      <c r="C1343" s="14"/>
      <c r="E1343" s="33"/>
    </row>
    <row r="1344" spans="3:5" s="8" customFormat="1" x14ac:dyDescent="0.15">
      <c r="C1344" s="14"/>
      <c r="E1344" s="33"/>
    </row>
    <row r="1345" spans="3:5" s="8" customFormat="1" x14ac:dyDescent="0.15">
      <c r="C1345" s="14"/>
      <c r="E1345" s="33"/>
    </row>
    <row r="1346" spans="3:5" s="8" customFormat="1" x14ac:dyDescent="0.15">
      <c r="C1346" s="14"/>
      <c r="E1346" s="33"/>
    </row>
    <row r="1347" spans="3:5" s="8" customFormat="1" x14ac:dyDescent="0.15">
      <c r="C1347" s="14"/>
      <c r="E1347" s="33"/>
    </row>
    <row r="1348" spans="3:5" s="8" customFormat="1" x14ac:dyDescent="0.15">
      <c r="C1348" s="14"/>
      <c r="E1348" s="33"/>
    </row>
    <row r="1349" spans="3:5" s="8" customFormat="1" x14ac:dyDescent="0.15">
      <c r="C1349" s="14"/>
      <c r="E1349" s="33"/>
    </row>
    <row r="1350" spans="3:5" s="8" customFormat="1" x14ac:dyDescent="0.15">
      <c r="C1350" s="14"/>
      <c r="E1350" s="33"/>
    </row>
    <row r="1351" spans="3:5" s="8" customFormat="1" x14ac:dyDescent="0.15">
      <c r="C1351" s="14"/>
      <c r="E1351" s="33"/>
    </row>
    <row r="1352" spans="3:5" s="8" customFormat="1" x14ac:dyDescent="0.15">
      <c r="C1352" s="14"/>
      <c r="E1352" s="33"/>
    </row>
    <row r="1353" spans="3:5" s="8" customFormat="1" x14ac:dyDescent="0.15">
      <c r="C1353" s="14"/>
      <c r="E1353" s="33"/>
    </row>
    <row r="1354" spans="3:5" s="8" customFormat="1" x14ac:dyDescent="0.15">
      <c r="C1354" s="14"/>
      <c r="E1354" s="33"/>
    </row>
    <row r="1355" spans="3:5" s="8" customFormat="1" x14ac:dyDescent="0.15">
      <c r="C1355" s="14"/>
      <c r="E1355" s="33"/>
    </row>
    <row r="1356" spans="3:5" s="8" customFormat="1" x14ac:dyDescent="0.15">
      <c r="C1356" s="14"/>
      <c r="E1356" s="33"/>
    </row>
    <row r="1357" spans="3:5" s="8" customFormat="1" x14ac:dyDescent="0.15">
      <c r="C1357" s="14"/>
      <c r="E1357" s="33"/>
    </row>
    <row r="1358" spans="3:5" s="8" customFormat="1" x14ac:dyDescent="0.15">
      <c r="C1358" s="14"/>
      <c r="E1358" s="33"/>
    </row>
    <row r="1359" spans="3:5" s="8" customFormat="1" x14ac:dyDescent="0.15">
      <c r="C1359" s="14"/>
      <c r="E1359" s="33"/>
    </row>
    <row r="1360" spans="3:5" s="8" customFormat="1" x14ac:dyDescent="0.15">
      <c r="C1360" s="14"/>
      <c r="E1360" s="33"/>
    </row>
    <row r="1361" spans="3:5" s="8" customFormat="1" x14ac:dyDescent="0.15">
      <c r="C1361" s="14"/>
      <c r="E1361" s="33"/>
    </row>
    <row r="1362" spans="3:5" s="8" customFormat="1" x14ac:dyDescent="0.15">
      <c r="C1362" s="14"/>
      <c r="E1362" s="33"/>
    </row>
    <row r="1363" spans="3:5" s="8" customFormat="1" x14ac:dyDescent="0.15">
      <c r="C1363" s="14"/>
      <c r="E1363" s="33"/>
    </row>
    <row r="1364" spans="3:5" s="8" customFormat="1" x14ac:dyDescent="0.15">
      <c r="C1364" s="14"/>
      <c r="E1364" s="33"/>
    </row>
    <row r="1365" spans="3:5" s="8" customFormat="1" x14ac:dyDescent="0.15">
      <c r="C1365" s="14"/>
      <c r="E1365" s="33"/>
    </row>
    <row r="1366" spans="3:5" s="8" customFormat="1" x14ac:dyDescent="0.15">
      <c r="C1366" s="14"/>
      <c r="E1366" s="33"/>
    </row>
    <row r="1367" spans="3:5" s="8" customFormat="1" x14ac:dyDescent="0.15">
      <c r="C1367" s="14"/>
      <c r="E1367" s="33"/>
    </row>
    <row r="1368" spans="3:5" s="8" customFormat="1" x14ac:dyDescent="0.15">
      <c r="C1368" s="14"/>
      <c r="E1368" s="33"/>
    </row>
    <row r="1369" spans="3:5" s="8" customFormat="1" x14ac:dyDescent="0.15">
      <c r="C1369" s="14"/>
      <c r="E1369" s="33"/>
    </row>
    <row r="1370" spans="3:5" s="8" customFormat="1" x14ac:dyDescent="0.15">
      <c r="C1370" s="14"/>
      <c r="E1370" s="33"/>
    </row>
    <row r="1371" spans="3:5" s="8" customFormat="1" x14ac:dyDescent="0.15">
      <c r="C1371" s="14"/>
      <c r="E1371" s="33"/>
    </row>
    <row r="1372" spans="3:5" s="8" customFormat="1" x14ac:dyDescent="0.15">
      <c r="C1372" s="14"/>
      <c r="E1372" s="33"/>
    </row>
    <row r="1373" spans="3:5" s="8" customFormat="1" x14ac:dyDescent="0.15">
      <c r="C1373" s="14"/>
      <c r="E1373" s="33"/>
    </row>
    <row r="1374" spans="3:5" s="8" customFormat="1" x14ac:dyDescent="0.15">
      <c r="C1374" s="14"/>
      <c r="E1374" s="33"/>
    </row>
    <row r="1375" spans="3:5" s="8" customFormat="1" x14ac:dyDescent="0.15">
      <c r="C1375" s="14"/>
      <c r="E1375" s="33"/>
    </row>
    <row r="1376" spans="3:5" s="8" customFormat="1" x14ac:dyDescent="0.15">
      <c r="C1376" s="14"/>
      <c r="E1376" s="33"/>
    </row>
    <row r="1377" spans="3:5" s="8" customFormat="1" x14ac:dyDescent="0.15">
      <c r="C1377" s="14"/>
      <c r="E1377" s="33"/>
    </row>
    <row r="1378" spans="3:5" s="8" customFormat="1" x14ac:dyDescent="0.15">
      <c r="C1378" s="14"/>
      <c r="E1378" s="33"/>
    </row>
    <row r="1379" spans="3:5" s="8" customFormat="1" x14ac:dyDescent="0.15">
      <c r="C1379" s="14"/>
      <c r="E1379" s="33"/>
    </row>
    <row r="1380" spans="3:5" s="8" customFormat="1" x14ac:dyDescent="0.15">
      <c r="C1380" s="14"/>
      <c r="E1380" s="33"/>
    </row>
    <row r="1381" spans="3:5" s="8" customFormat="1" x14ac:dyDescent="0.15">
      <c r="C1381" s="14"/>
      <c r="E1381" s="33"/>
    </row>
    <row r="1382" spans="3:5" s="8" customFormat="1" x14ac:dyDescent="0.15">
      <c r="C1382" s="14"/>
      <c r="E1382" s="33"/>
    </row>
    <row r="1383" spans="3:5" s="8" customFormat="1" x14ac:dyDescent="0.15">
      <c r="C1383" s="14"/>
      <c r="E1383" s="33"/>
    </row>
    <row r="1384" spans="3:5" s="8" customFormat="1" x14ac:dyDescent="0.15">
      <c r="C1384" s="14"/>
      <c r="E1384" s="33"/>
    </row>
    <row r="1385" spans="3:5" s="8" customFormat="1" x14ac:dyDescent="0.15">
      <c r="C1385" s="14"/>
      <c r="E1385" s="33"/>
    </row>
    <row r="1386" spans="3:5" s="8" customFormat="1" x14ac:dyDescent="0.15">
      <c r="C1386" s="14"/>
      <c r="E1386" s="33"/>
    </row>
    <row r="1387" spans="3:5" s="8" customFormat="1" x14ac:dyDescent="0.15">
      <c r="C1387" s="14"/>
      <c r="E1387" s="33"/>
    </row>
    <row r="1388" spans="3:5" s="8" customFormat="1" x14ac:dyDescent="0.15">
      <c r="C1388" s="14"/>
      <c r="E1388" s="33"/>
    </row>
    <row r="1389" spans="3:5" s="8" customFormat="1" x14ac:dyDescent="0.15">
      <c r="C1389" s="14"/>
      <c r="E1389" s="33"/>
    </row>
    <row r="1390" spans="3:5" s="8" customFormat="1" x14ac:dyDescent="0.15">
      <c r="C1390" s="14"/>
      <c r="E1390" s="33"/>
    </row>
    <row r="1391" spans="3:5" s="8" customFormat="1" x14ac:dyDescent="0.15">
      <c r="C1391" s="14"/>
      <c r="E1391" s="33"/>
    </row>
    <row r="1392" spans="3:5" s="8" customFormat="1" x14ac:dyDescent="0.15">
      <c r="C1392" s="14"/>
      <c r="E1392" s="33"/>
    </row>
    <row r="1393" spans="3:5" s="8" customFormat="1" x14ac:dyDescent="0.15">
      <c r="C1393" s="14"/>
      <c r="E1393" s="33"/>
    </row>
    <row r="1394" spans="3:5" s="8" customFormat="1" x14ac:dyDescent="0.15">
      <c r="C1394" s="14"/>
      <c r="E1394" s="33"/>
    </row>
    <row r="1395" spans="3:5" s="8" customFormat="1" x14ac:dyDescent="0.15">
      <c r="C1395" s="14"/>
      <c r="E1395" s="33"/>
    </row>
    <row r="1396" spans="3:5" s="8" customFormat="1" x14ac:dyDescent="0.15">
      <c r="C1396" s="14"/>
      <c r="E1396" s="33"/>
    </row>
    <row r="1397" spans="3:5" s="8" customFormat="1" x14ac:dyDescent="0.15">
      <c r="C1397" s="14"/>
      <c r="E1397" s="33"/>
    </row>
    <row r="1398" spans="3:5" s="8" customFormat="1" x14ac:dyDescent="0.15">
      <c r="C1398" s="14"/>
      <c r="E1398" s="33"/>
    </row>
    <row r="1399" spans="3:5" s="8" customFormat="1" x14ac:dyDescent="0.15">
      <c r="C1399" s="14"/>
      <c r="E1399" s="33"/>
    </row>
    <row r="1400" spans="3:5" s="8" customFormat="1" x14ac:dyDescent="0.15">
      <c r="C1400" s="14"/>
      <c r="E1400" s="33"/>
    </row>
    <row r="1401" spans="3:5" s="8" customFormat="1" x14ac:dyDescent="0.15">
      <c r="C1401" s="14"/>
      <c r="E1401" s="33"/>
    </row>
    <row r="1402" spans="3:5" s="8" customFormat="1" x14ac:dyDescent="0.15">
      <c r="C1402" s="14"/>
      <c r="E1402" s="33"/>
    </row>
    <row r="1403" spans="3:5" s="8" customFormat="1" x14ac:dyDescent="0.15">
      <c r="C1403" s="14"/>
      <c r="E1403" s="33"/>
    </row>
    <row r="1404" spans="3:5" s="8" customFormat="1" x14ac:dyDescent="0.15">
      <c r="C1404" s="14"/>
      <c r="E1404" s="33"/>
    </row>
    <row r="1405" spans="3:5" s="8" customFormat="1" x14ac:dyDescent="0.15">
      <c r="C1405" s="14"/>
      <c r="E1405" s="33"/>
    </row>
    <row r="1406" spans="3:5" s="8" customFormat="1" x14ac:dyDescent="0.15">
      <c r="C1406" s="14"/>
      <c r="E1406" s="33"/>
    </row>
    <row r="1407" spans="3:5" s="8" customFormat="1" x14ac:dyDescent="0.15">
      <c r="C1407" s="14"/>
      <c r="E1407" s="33"/>
    </row>
    <row r="1408" spans="3:5" s="8" customFormat="1" x14ac:dyDescent="0.15">
      <c r="C1408" s="14"/>
      <c r="E1408" s="33"/>
    </row>
    <row r="1409" spans="3:5" s="8" customFormat="1" x14ac:dyDescent="0.15">
      <c r="C1409" s="14"/>
      <c r="E1409" s="33"/>
    </row>
    <row r="1410" spans="3:5" s="8" customFormat="1" x14ac:dyDescent="0.15">
      <c r="C1410" s="14"/>
      <c r="E1410" s="33"/>
    </row>
    <row r="1411" spans="3:5" s="8" customFormat="1" x14ac:dyDescent="0.15">
      <c r="C1411" s="14"/>
      <c r="E1411" s="33"/>
    </row>
    <row r="1412" spans="3:5" s="8" customFormat="1" x14ac:dyDescent="0.15">
      <c r="C1412" s="14"/>
      <c r="E1412" s="33"/>
    </row>
    <row r="1413" spans="3:5" s="8" customFormat="1" x14ac:dyDescent="0.15">
      <c r="C1413" s="14"/>
      <c r="E1413" s="33"/>
    </row>
    <row r="1414" spans="3:5" s="8" customFormat="1" x14ac:dyDescent="0.15">
      <c r="C1414" s="14"/>
      <c r="E1414" s="33"/>
    </row>
    <row r="1415" spans="3:5" s="8" customFormat="1" x14ac:dyDescent="0.15">
      <c r="C1415" s="14"/>
      <c r="E1415" s="33"/>
    </row>
    <row r="1416" spans="3:5" s="8" customFormat="1" x14ac:dyDescent="0.15">
      <c r="C1416" s="14"/>
      <c r="E1416" s="33"/>
    </row>
    <row r="1417" spans="3:5" s="8" customFormat="1" x14ac:dyDescent="0.15">
      <c r="C1417" s="14"/>
      <c r="E1417" s="33"/>
    </row>
    <row r="1418" spans="3:5" s="8" customFormat="1" x14ac:dyDescent="0.15">
      <c r="C1418" s="14"/>
      <c r="E1418" s="33"/>
    </row>
    <row r="1419" spans="3:5" s="8" customFormat="1" x14ac:dyDescent="0.15">
      <c r="C1419" s="14"/>
      <c r="E1419" s="33"/>
    </row>
    <row r="1420" spans="3:5" s="8" customFormat="1" x14ac:dyDescent="0.15">
      <c r="C1420" s="14"/>
      <c r="E1420" s="33"/>
    </row>
    <row r="1421" spans="3:5" s="8" customFormat="1" x14ac:dyDescent="0.15">
      <c r="C1421" s="14"/>
      <c r="E1421" s="33"/>
    </row>
    <row r="1422" spans="3:5" s="8" customFormat="1" x14ac:dyDescent="0.15">
      <c r="C1422" s="14"/>
      <c r="E1422" s="33"/>
    </row>
    <row r="1423" spans="3:5" s="8" customFormat="1" x14ac:dyDescent="0.15">
      <c r="C1423" s="14"/>
      <c r="E1423" s="33"/>
    </row>
    <row r="1424" spans="3:5" s="8" customFormat="1" x14ac:dyDescent="0.15">
      <c r="C1424" s="14"/>
      <c r="E1424" s="33"/>
    </row>
    <row r="1425" spans="3:5" s="8" customFormat="1" x14ac:dyDescent="0.15">
      <c r="C1425" s="14"/>
      <c r="E1425" s="33"/>
    </row>
    <row r="1426" spans="3:5" s="8" customFormat="1" x14ac:dyDescent="0.15">
      <c r="C1426" s="14"/>
      <c r="E1426" s="33"/>
    </row>
    <row r="1427" spans="3:5" s="8" customFormat="1" x14ac:dyDescent="0.15">
      <c r="C1427" s="14"/>
      <c r="E1427" s="33"/>
    </row>
    <row r="1428" spans="3:5" s="8" customFormat="1" x14ac:dyDescent="0.15">
      <c r="C1428" s="14"/>
      <c r="E1428" s="33"/>
    </row>
    <row r="1429" spans="3:5" s="8" customFormat="1" x14ac:dyDescent="0.15">
      <c r="C1429" s="14"/>
      <c r="E1429" s="33"/>
    </row>
    <row r="1430" spans="3:5" s="8" customFormat="1" x14ac:dyDescent="0.15">
      <c r="C1430" s="14"/>
      <c r="E1430" s="33"/>
    </row>
    <row r="1431" spans="3:5" s="8" customFormat="1" x14ac:dyDescent="0.15">
      <c r="C1431" s="14"/>
      <c r="E1431" s="33"/>
    </row>
    <row r="1432" spans="3:5" s="8" customFormat="1" x14ac:dyDescent="0.15">
      <c r="C1432" s="14"/>
      <c r="E1432" s="33"/>
    </row>
    <row r="1433" spans="3:5" s="8" customFormat="1" x14ac:dyDescent="0.15">
      <c r="C1433" s="14"/>
      <c r="E1433" s="33"/>
    </row>
    <row r="1434" spans="3:5" s="8" customFormat="1" x14ac:dyDescent="0.15">
      <c r="C1434" s="14"/>
      <c r="E1434" s="33"/>
    </row>
    <row r="1435" spans="3:5" s="8" customFormat="1" x14ac:dyDescent="0.15">
      <c r="C1435" s="14"/>
      <c r="E1435" s="33"/>
    </row>
    <row r="1436" spans="3:5" s="8" customFormat="1" x14ac:dyDescent="0.15">
      <c r="C1436" s="14"/>
      <c r="E1436" s="33"/>
    </row>
    <row r="1437" spans="3:5" s="8" customFormat="1" x14ac:dyDescent="0.15">
      <c r="C1437" s="14"/>
      <c r="E1437" s="33"/>
    </row>
    <row r="1438" spans="3:5" s="8" customFormat="1" x14ac:dyDescent="0.15">
      <c r="C1438" s="14"/>
      <c r="E1438" s="33"/>
    </row>
    <row r="1439" spans="3:5" s="8" customFormat="1" x14ac:dyDescent="0.15">
      <c r="C1439" s="14"/>
      <c r="E1439" s="33"/>
    </row>
    <row r="1440" spans="3:5" s="8" customFormat="1" x14ac:dyDescent="0.15">
      <c r="C1440" s="14"/>
      <c r="E1440" s="33"/>
    </row>
    <row r="1441" spans="3:5" s="8" customFormat="1" x14ac:dyDescent="0.15">
      <c r="C1441" s="14"/>
      <c r="E1441" s="33"/>
    </row>
    <row r="1442" spans="3:5" s="8" customFormat="1" x14ac:dyDescent="0.15">
      <c r="C1442" s="14"/>
      <c r="E1442" s="33"/>
    </row>
    <row r="1443" spans="3:5" s="8" customFormat="1" x14ac:dyDescent="0.15">
      <c r="C1443" s="14"/>
      <c r="E1443" s="33"/>
    </row>
    <row r="1444" spans="3:5" s="8" customFormat="1" x14ac:dyDescent="0.15">
      <c r="C1444" s="14"/>
      <c r="E1444" s="33"/>
    </row>
    <row r="1445" spans="3:5" s="8" customFormat="1" x14ac:dyDescent="0.15">
      <c r="C1445" s="14"/>
      <c r="E1445" s="33"/>
    </row>
    <row r="1446" spans="3:5" s="8" customFormat="1" x14ac:dyDescent="0.15">
      <c r="C1446" s="14"/>
      <c r="E1446" s="33"/>
    </row>
    <row r="1447" spans="3:5" s="8" customFormat="1" x14ac:dyDescent="0.15">
      <c r="C1447" s="14"/>
      <c r="E1447" s="33"/>
    </row>
    <row r="1448" spans="3:5" s="8" customFormat="1" x14ac:dyDescent="0.15">
      <c r="C1448" s="14"/>
      <c r="E1448" s="33"/>
    </row>
    <row r="1449" spans="3:5" s="8" customFormat="1" x14ac:dyDescent="0.15">
      <c r="C1449" s="14"/>
      <c r="E1449" s="33"/>
    </row>
    <row r="1450" spans="3:5" s="8" customFormat="1" x14ac:dyDescent="0.15">
      <c r="C1450" s="14"/>
      <c r="E1450" s="33"/>
    </row>
    <row r="1451" spans="3:5" s="8" customFormat="1" x14ac:dyDescent="0.15">
      <c r="C1451" s="14"/>
      <c r="E1451" s="33"/>
    </row>
    <row r="1452" spans="3:5" s="8" customFormat="1" x14ac:dyDescent="0.15">
      <c r="C1452" s="14"/>
      <c r="E1452" s="33"/>
    </row>
    <row r="1453" spans="3:5" s="8" customFormat="1" x14ac:dyDescent="0.15">
      <c r="C1453" s="14"/>
      <c r="E1453" s="33"/>
    </row>
    <row r="1454" spans="3:5" s="8" customFormat="1" x14ac:dyDescent="0.15">
      <c r="C1454" s="14"/>
      <c r="E1454" s="33"/>
    </row>
    <row r="1455" spans="3:5" s="8" customFormat="1" x14ac:dyDescent="0.15">
      <c r="C1455" s="14"/>
      <c r="E1455" s="33"/>
    </row>
    <row r="1456" spans="3:5" s="8" customFormat="1" x14ac:dyDescent="0.15">
      <c r="C1456" s="14"/>
      <c r="E1456" s="33"/>
    </row>
    <row r="1457" spans="3:5" s="8" customFormat="1" x14ac:dyDescent="0.15">
      <c r="C1457" s="14"/>
      <c r="E1457" s="33"/>
    </row>
    <row r="1458" spans="3:5" s="8" customFormat="1" x14ac:dyDescent="0.15">
      <c r="C1458" s="14"/>
      <c r="E1458" s="33"/>
    </row>
    <row r="1459" spans="3:5" s="8" customFormat="1" x14ac:dyDescent="0.15">
      <c r="C1459" s="14"/>
      <c r="E1459" s="33"/>
    </row>
    <row r="1460" spans="3:5" s="8" customFormat="1" x14ac:dyDescent="0.15">
      <c r="C1460" s="14"/>
      <c r="E1460" s="33"/>
    </row>
    <row r="1461" spans="3:5" s="8" customFormat="1" x14ac:dyDescent="0.15">
      <c r="C1461" s="14"/>
      <c r="E1461" s="33"/>
    </row>
    <row r="1462" spans="3:5" s="8" customFormat="1" x14ac:dyDescent="0.15">
      <c r="C1462" s="14"/>
      <c r="E1462" s="33"/>
    </row>
    <row r="1463" spans="3:5" s="8" customFormat="1" x14ac:dyDescent="0.15">
      <c r="C1463" s="14"/>
      <c r="E1463" s="33"/>
    </row>
    <row r="1464" spans="3:5" s="8" customFormat="1" x14ac:dyDescent="0.15">
      <c r="C1464" s="14"/>
      <c r="E1464" s="33"/>
    </row>
    <row r="1465" spans="3:5" s="8" customFormat="1" x14ac:dyDescent="0.15">
      <c r="C1465" s="14"/>
      <c r="E1465" s="33"/>
    </row>
    <row r="1466" spans="3:5" s="8" customFormat="1" x14ac:dyDescent="0.15">
      <c r="C1466" s="14"/>
      <c r="E1466" s="33"/>
    </row>
    <row r="1467" spans="3:5" s="8" customFormat="1" x14ac:dyDescent="0.15">
      <c r="C1467" s="14"/>
      <c r="E1467" s="33"/>
    </row>
    <row r="1468" spans="3:5" s="8" customFormat="1" x14ac:dyDescent="0.15">
      <c r="C1468" s="14"/>
      <c r="E1468" s="33"/>
    </row>
    <row r="1469" spans="3:5" s="8" customFormat="1" x14ac:dyDescent="0.15">
      <c r="C1469" s="14"/>
      <c r="E1469" s="33"/>
    </row>
    <row r="1470" spans="3:5" s="8" customFormat="1" x14ac:dyDescent="0.15">
      <c r="C1470" s="14"/>
      <c r="E1470" s="33"/>
    </row>
    <row r="1471" spans="3:5" s="8" customFormat="1" x14ac:dyDescent="0.15">
      <c r="C1471" s="14"/>
      <c r="E1471" s="33"/>
    </row>
    <row r="1472" spans="3:5" s="8" customFormat="1" x14ac:dyDescent="0.15">
      <c r="C1472" s="14"/>
      <c r="E1472" s="33"/>
    </row>
    <row r="1473" spans="3:5" s="8" customFormat="1" x14ac:dyDescent="0.15">
      <c r="C1473" s="14"/>
      <c r="E1473" s="33"/>
    </row>
    <row r="1474" spans="3:5" s="8" customFormat="1" x14ac:dyDescent="0.15">
      <c r="C1474" s="14"/>
      <c r="E1474" s="33"/>
    </row>
    <row r="1475" spans="3:5" s="8" customFormat="1" x14ac:dyDescent="0.15">
      <c r="C1475" s="14"/>
      <c r="E1475" s="33"/>
    </row>
    <row r="1476" spans="3:5" s="8" customFormat="1" x14ac:dyDescent="0.15">
      <c r="C1476" s="14"/>
      <c r="E1476" s="33"/>
    </row>
    <row r="1477" spans="3:5" s="8" customFormat="1" x14ac:dyDescent="0.15">
      <c r="C1477" s="14"/>
      <c r="E1477" s="33"/>
    </row>
    <row r="1478" spans="3:5" s="8" customFormat="1" x14ac:dyDescent="0.15">
      <c r="C1478" s="14"/>
      <c r="E1478" s="33"/>
    </row>
    <row r="1479" spans="3:5" s="8" customFormat="1" x14ac:dyDescent="0.15">
      <c r="C1479" s="14"/>
      <c r="E1479" s="33"/>
    </row>
    <row r="1480" spans="3:5" s="8" customFormat="1" x14ac:dyDescent="0.15">
      <c r="C1480" s="14"/>
      <c r="E1480" s="33"/>
    </row>
    <row r="1481" spans="3:5" s="8" customFormat="1" x14ac:dyDescent="0.15">
      <c r="C1481" s="14"/>
      <c r="E1481" s="33"/>
    </row>
    <row r="1482" spans="3:5" s="8" customFormat="1" x14ac:dyDescent="0.15">
      <c r="C1482" s="14"/>
      <c r="E1482" s="33"/>
    </row>
    <row r="1483" spans="3:5" s="8" customFormat="1" x14ac:dyDescent="0.15">
      <c r="C1483" s="14"/>
      <c r="E1483" s="33"/>
    </row>
    <row r="1484" spans="3:5" s="8" customFormat="1" x14ac:dyDescent="0.15">
      <c r="C1484" s="14"/>
      <c r="E1484" s="33"/>
    </row>
    <row r="1485" spans="3:5" s="8" customFormat="1" x14ac:dyDescent="0.15">
      <c r="C1485" s="14"/>
      <c r="E1485" s="33"/>
    </row>
    <row r="1486" spans="3:5" s="8" customFormat="1" x14ac:dyDescent="0.15">
      <c r="C1486" s="14"/>
      <c r="E1486" s="33"/>
    </row>
    <row r="1487" spans="3:5" s="8" customFormat="1" x14ac:dyDescent="0.15">
      <c r="C1487" s="14"/>
      <c r="E1487" s="33"/>
    </row>
    <row r="1488" spans="3:5" s="8" customFormat="1" x14ac:dyDescent="0.15">
      <c r="C1488" s="14"/>
      <c r="E1488" s="33"/>
    </row>
    <row r="1489" spans="3:5" s="8" customFormat="1" x14ac:dyDescent="0.15">
      <c r="C1489" s="14"/>
      <c r="E1489" s="33"/>
    </row>
    <row r="1490" spans="3:5" s="8" customFormat="1" x14ac:dyDescent="0.15">
      <c r="C1490" s="14"/>
      <c r="E1490" s="33"/>
    </row>
    <row r="1491" spans="3:5" s="8" customFormat="1" x14ac:dyDescent="0.15">
      <c r="C1491" s="14"/>
      <c r="E1491" s="33"/>
    </row>
    <row r="1492" spans="3:5" s="8" customFormat="1" x14ac:dyDescent="0.15">
      <c r="C1492" s="14"/>
      <c r="E1492" s="33"/>
    </row>
    <row r="1493" spans="3:5" s="8" customFormat="1" x14ac:dyDescent="0.15">
      <c r="C1493" s="14"/>
      <c r="E1493" s="33"/>
    </row>
    <row r="1494" spans="3:5" s="8" customFormat="1" x14ac:dyDescent="0.15">
      <c r="C1494" s="14"/>
      <c r="E1494" s="33"/>
    </row>
    <row r="1495" spans="3:5" s="8" customFormat="1" x14ac:dyDescent="0.15">
      <c r="C1495" s="14"/>
      <c r="E1495" s="33"/>
    </row>
    <row r="1496" spans="3:5" s="8" customFormat="1" x14ac:dyDescent="0.15">
      <c r="C1496" s="14"/>
      <c r="E1496" s="33"/>
    </row>
    <row r="1497" spans="3:5" s="8" customFormat="1" x14ac:dyDescent="0.15">
      <c r="C1497" s="14"/>
      <c r="E1497" s="33"/>
    </row>
    <row r="1498" spans="3:5" s="8" customFormat="1" x14ac:dyDescent="0.15">
      <c r="C1498" s="14"/>
      <c r="E1498" s="33"/>
    </row>
    <row r="1499" spans="3:5" s="8" customFormat="1" x14ac:dyDescent="0.15">
      <c r="C1499" s="14"/>
      <c r="E1499" s="33"/>
    </row>
    <row r="1500" spans="3:5" s="8" customFormat="1" x14ac:dyDescent="0.15">
      <c r="C1500" s="14"/>
      <c r="E1500" s="33"/>
    </row>
    <row r="1501" spans="3:5" s="8" customFormat="1" x14ac:dyDescent="0.15">
      <c r="C1501" s="14"/>
      <c r="E1501" s="33"/>
    </row>
    <row r="1502" spans="3:5" s="8" customFormat="1" x14ac:dyDescent="0.15">
      <c r="C1502" s="14"/>
      <c r="E1502" s="33"/>
    </row>
    <row r="1503" spans="3:5" s="8" customFormat="1" x14ac:dyDescent="0.15">
      <c r="C1503" s="14"/>
      <c r="E1503" s="33"/>
    </row>
    <row r="1504" spans="3:5" s="8" customFormat="1" x14ac:dyDescent="0.15">
      <c r="C1504" s="14"/>
      <c r="E1504" s="33"/>
    </row>
    <row r="1505" spans="3:5" s="8" customFormat="1" x14ac:dyDescent="0.15">
      <c r="C1505" s="14"/>
      <c r="E1505" s="33"/>
    </row>
    <row r="1506" spans="3:5" s="8" customFormat="1" x14ac:dyDescent="0.15">
      <c r="C1506" s="14"/>
      <c r="E1506" s="33"/>
    </row>
    <row r="1507" spans="3:5" s="8" customFormat="1" x14ac:dyDescent="0.15">
      <c r="C1507" s="14"/>
      <c r="E1507" s="33"/>
    </row>
    <row r="1508" spans="3:5" s="8" customFormat="1" x14ac:dyDescent="0.15">
      <c r="C1508" s="14"/>
      <c r="E1508" s="33"/>
    </row>
    <row r="1509" spans="3:5" s="8" customFormat="1" x14ac:dyDescent="0.15">
      <c r="C1509" s="14"/>
      <c r="E1509" s="33"/>
    </row>
    <row r="1510" spans="3:5" s="8" customFormat="1" x14ac:dyDescent="0.15">
      <c r="C1510" s="14"/>
      <c r="E1510" s="33"/>
    </row>
    <row r="1511" spans="3:5" s="8" customFormat="1" x14ac:dyDescent="0.15">
      <c r="C1511" s="14"/>
      <c r="E1511" s="33"/>
    </row>
    <row r="1512" spans="3:5" s="8" customFormat="1" x14ac:dyDescent="0.15">
      <c r="C1512" s="14"/>
      <c r="E1512" s="33"/>
    </row>
    <row r="1513" spans="3:5" s="8" customFormat="1" x14ac:dyDescent="0.15">
      <c r="C1513" s="14"/>
      <c r="E1513" s="33"/>
    </row>
    <row r="1514" spans="3:5" s="8" customFormat="1" x14ac:dyDescent="0.15">
      <c r="C1514" s="14"/>
      <c r="E1514" s="33"/>
    </row>
    <row r="1515" spans="3:5" s="8" customFormat="1" x14ac:dyDescent="0.15">
      <c r="C1515" s="14"/>
      <c r="E1515" s="33"/>
    </row>
    <row r="1516" spans="3:5" s="8" customFormat="1" x14ac:dyDescent="0.15">
      <c r="C1516" s="14"/>
      <c r="E1516" s="33"/>
    </row>
    <row r="1517" spans="3:5" s="8" customFormat="1" x14ac:dyDescent="0.15">
      <c r="C1517" s="14"/>
      <c r="E1517" s="33"/>
    </row>
    <row r="1518" spans="3:5" s="8" customFormat="1" x14ac:dyDescent="0.15">
      <c r="C1518" s="14"/>
      <c r="E1518" s="33"/>
    </row>
    <row r="1519" spans="3:5" s="8" customFormat="1" x14ac:dyDescent="0.15">
      <c r="C1519" s="14"/>
      <c r="E1519" s="33"/>
    </row>
    <row r="1520" spans="3:5" s="8" customFormat="1" x14ac:dyDescent="0.15">
      <c r="C1520" s="14"/>
      <c r="E1520" s="33"/>
    </row>
    <row r="1521" spans="3:5" s="8" customFormat="1" x14ac:dyDescent="0.15">
      <c r="C1521" s="14"/>
      <c r="E1521" s="33"/>
    </row>
    <row r="1522" spans="3:5" s="8" customFormat="1" x14ac:dyDescent="0.15">
      <c r="C1522" s="14"/>
      <c r="E1522" s="33"/>
    </row>
    <row r="1523" spans="3:5" s="8" customFormat="1" x14ac:dyDescent="0.15">
      <c r="C1523" s="14"/>
      <c r="E1523" s="33"/>
    </row>
    <row r="1524" spans="3:5" s="8" customFormat="1" x14ac:dyDescent="0.15">
      <c r="C1524" s="14"/>
      <c r="E1524" s="33"/>
    </row>
    <row r="1525" spans="3:5" s="8" customFormat="1" x14ac:dyDescent="0.15">
      <c r="C1525" s="14"/>
      <c r="E1525" s="33"/>
    </row>
    <row r="1526" spans="3:5" s="8" customFormat="1" x14ac:dyDescent="0.15">
      <c r="C1526" s="14"/>
      <c r="E1526" s="33"/>
    </row>
    <row r="1527" spans="3:5" s="8" customFormat="1" x14ac:dyDescent="0.15">
      <c r="C1527" s="14"/>
      <c r="E1527" s="33"/>
    </row>
    <row r="1528" spans="3:5" s="8" customFormat="1" x14ac:dyDescent="0.15">
      <c r="C1528" s="14"/>
      <c r="E1528" s="33"/>
    </row>
    <row r="1529" spans="3:5" s="8" customFormat="1" x14ac:dyDescent="0.15">
      <c r="C1529" s="14"/>
      <c r="E1529" s="33"/>
    </row>
    <row r="1530" spans="3:5" s="8" customFormat="1" x14ac:dyDescent="0.15">
      <c r="C1530" s="14"/>
      <c r="E1530" s="33"/>
    </row>
    <row r="1531" spans="3:5" s="8" customFormat="1" x14ac:dyDescent="0.15">
      <c r="C1531" s="14"/>
      <c r="E1531" s="33"/>
    </row>
    <row r="1532" spans="3:5" s="8" customFormat="1" x14ac:dyDescent="0.15">
      <c r="C1532" s="14"/>
      <c r="E1532" s="33"/>
    </row>
    <row r="1533" spans="3:5" s="8" customFormat="1" x14ac:dyDescent="0.15">
      <c r="C1533" s="14"/>
      <c r="E1533" s="33"/>
    </row>
    <row r="1534" spans="3:5" s="8" customFormat="1" x14ac:dyDescent="0.15">
      <c r="C1534" s="14"/>
      <c r="E1534" s="33"/>
    </row>
    <row r="1535" spans="3:5" s="8" customFormat="1" x14ac:dyDescent="0.15">
      <c r="C1535" s="14"/>
      <c r="E1535" s="33"/>
    </row>
    <row r="1536" spans="3:5" s="8" customFormat="1" x14ac:dyDescent="0.15">
      <c r="C1536" s="14"/>
      <c r="E1536" s="33"/>
    </row>
    <row r="1537" spans="3:5" s="8" customFormat="1" x14ac:dyDescent="0.15">
      <c r="C1537" s="14"/>
      <c r="E1537" s="33"/>
    </row>
    <row r="1538" spans="3:5" s="8" customFormat="1" x14ac:dyDescent="0.15">
      <c r="C1538" s="14"/>
      <c r="E1538" s="33"/>
    </row>
    <row r="1539" spans="3:5" s="8" customFormat="1" x14ac:dyDescent="0.15">
      <c r="C1539" s="14"/>
      <c r="E1539" s="33"/>
    </row>
    <row r="1540" spans="3:5" s="8" customFormat="1" x14ac:dyDescent="0.15">
      <c r="C1540" s="14"/>
      <c r="E1540" s="33"/>
    </row>
    <row r="1541" spans="3:5" s="8" customFormat="1" x14ac:dyDescent="0.15">
      <c r="C1541" s="14"/>
      <c r="E1541" s="33"/>
    </row>
    <row r="1542" spans="3:5" s="8" customFormat="1" x14ac:dyDescent="0.15">
      <c r="C1542" s="14"/>
      <c r="E1542" s="33"/>
    </row>
    <row r="1543" spans="3:5" s="8" customFormat="1" x14ac:dyDescent="0.15">
      <c r="C1543" s="14"/>
      <c r="E1543" s="33"/>
    </row>
    <row r="1544" spans="3:5" s="8" customFormat="1" x14ac:dyDescent="0.15">
      <c r="C1544" s="14"/>
      <c r="E1544" s="33"/>
    </row>
    <row r="1545" spans="3:5" s="8" customFormat="1" x14ac:dyDescent="0.15">
      <c r="C1545" s="14"/>
      <c r="E1545" s="33"/>
    </row>
    <row r="1546" spans="3:5" s="8" customFormat="1" x14ac:dyDescent="0.15">
      <c r="C1546" s="14"/>
      <c r="E1546" s="33"/>
    </row>
    <row r="1547" spans="3:5" s="8" customFormat="1" x14ac:dyDescent="0.15">
      <c r="C1547" s="14"/>
      <c r="E1547" s="33"/>
    </row>
    <row r="1548" spans="3:5" s="8" customFormat="1" x14ac:dyDescent="0.15">
      <c r="C1548" s="14"/>
      <c r="E1548" s="33"/>
    </row>
    <row r="1549" spans="3:5" s="8" customFormat="1" x14ac:dyDescent="0.15">
      <c r="C1549" s="14"/>
      <c r="E1549" s="33"/>
    </row>
    <row r="1550" spans="3:5" s="8" customFormat="1" x14ac:dyDescent="0.15">
      <c r="C1550" s="14"/>
      <c r="E1550" s="33"/>
    </row>
    <row r="1551" spans="3:5" s="8" customFormat="1" x14ac:dyDescent="0.15">
      <c r="C1551" s="14"/>
      <c r="E1551" s="33"/>
    </row>
    <row r="1552" spans="3:5" s="8" customFormat="1" x14ac:dyDescent="0.15">
      <c r="C1552" s="14"/>
      <c r="E1552" s="33"/>
    </row>
    <row r="1553" spans="3:5" s="8" customFormat="1" x14ac:dyDescent="0.15">
      <c r="C1553" s="14"/>
      <c r="E1553" s="33"/>
    </row>
    <row r="1554" spans="3:5" s="8" customFormat="1" x14ac:dyDescent="0.15">
      <c r="C1554" s="14"/>
      <c r="E1554" s="33"/>
    </row>
    <row r="1555" spans="3:5" s="8" customFormat="1" x14ac:dyDescent="0.15">
      <c r="C1555" s="14"/>
      <c r="E1555" s="33"/>
    </row>
    <row r="1556" spans="3:5" s="8" customFormat="1" x14ac:dyDescent="0.15">
      <c r="C1556" s="14"/>
      <c r="E1556" s="33"/>
    </row>
    <row r="1557" spans="3:5" s="8" customFormat="1" x14ac:dyDescent="0.15">
      <c r="C1557" s="14"/>
      <c r="E1557" s="33"/>
    </row>
    <row r="1558" spans="3:5" s="8" customFormat="1" x14ac:dyDescent="0.15">
      <c r="C1558" s="14"/>
      <c r="E1558" s="33"/>
    </row>
    <row r="1559" spans="3:5" s="8" customFormat="1" x14ac:dyDescent="0.15">
      <c r="C1559" s="14"/>
      <c r="E1559" s="33"/>
    </row>
    <row r="1560" spans="3:5" s="8" customFormat="1" x14ac:dyDescent="0.15">
      <c r="C1560" s="14"/>
      <c r="E1560" s="33"/>
    </row>
    <row r="1561" spans="3:5" s="8" customFormat="1" x14ac:dyDescent="0.15">
      <c r="C1561" s="14"/>
      <c r="E1561" s="33"/>
    </row>
    <row r="1562" spans="3:5" s="8" customFormat="1" x14ac:dyDescent="0.15">
      <c r="C1562" s="14"/>
      <c r="E1562" s="33"/>
    </row>
    <row r="1563" spans="3:5" s="8" customFormat="1" x14ac:dyDescent="0.15">
      <c r="C1563" s="14"/>
      <c r="E1563" s="33"/>
    </row>
    <row r="1564" spans="3:5" s="8" customFormat="1" x14ac:dyDescent="0.15">
      <c r="C1564" s="14"/>
      <c r="E1564" s="33"/>
    </row>
    <row r="1565" spans="3:5" s="8" customFormat="1" x14ac:dyDescent="0.15">
      <c r="C1565" s="14"/>
      <c r="E1565" s="33"/>
    </row>
    <row r="1566" spans="3:5" s="8" customFormat="1" x14ac:dyDescent="0.15">
      <c r="C1566" s="14"/>
      <c r="E1566" s="33"/>
    </row>
    <row r="1567" spans="3:5" s="8" customFormat="1" x14ac:dyDescent="0.15">
      <c r="C1567" s="14"/>
      <c r="E1567" s="33"/>
    </row>
    <row r="1568" spans="3:5" s="8" customFormat="1" x14ac:dyDescent="0.15">
      <c r="C1568" s="14"/>
      <c r="E1568" s="33"/>
    </row>
    <row r="1569" spans="3:5" s="8" customFormat="1" x14ac:dyDescent="0.15">
      <c r="C1569" s="14"/>
      <c r="E1569" s="33"/>
    </row>
    <row r="1570" spans="3:5" s="8" customFormat="1" x14ac:dyDescent="0.15">
      <c r="C1570" s="14"/>
      <c r="E1570" s="33"/>
    </row>
    <row r="1571" spans="3:5" s="8" customFormat="1" x14ac:dyDescent="0.15">
      <c r="C1571" s="14"/>
      <c r="E1571" s="33"/>
    </row>
    <row r="1572" spans="3:5" s="8" customFormat="1" x14ac:dyDescent="0.15">
      <c r="C1572" s="14"/>
      <c r="E1572" s="33"/>
    </row>
    <row r="1573" spans="3:5" s="8" customFormat="1" x14ac:dyDescent="0.15">
      <c r="C1573" s="14"/>
      <c r="E1573" s="33"/>
    </row>
    <row r="1574" spans="3:5" s="8" customFormat="1" x14ac:dyDescent="0.15">
      <c r="C1574" s="14"/>
      <c r="E1574" s="33"/>
    </row>
    <row r="1575" spans="3:5" s="8" customFormat="1" x14ac:dyDescent="0.15">
      <c r="C1575" s="14"/>
      <c r="E1575" s="33"/>
    </row>
    <row r="1576" spans="3:5" s="8" customFormat="1" x14ac:dyDescent="0.15">
      <c r="C1576" s="14"/>
      <c r="E1576" s="33"/>
    </row>
    <row r="1577" spans="3:5" s="8" customFormat="1" x14ac:dyDescent="0.15">
      <c r="C1577" s="14"/>
      <c r="E1577" s="33"/>
    </row>
    <row r="1578" spans="3:5" s="8" customFormat="1" x14ac:dyDescent="0.15">
      <c r="C1578" s="14"/>
      <c r="E1578" s="33"/>
    </row>
    <row r="1579" spans="3:5" s="8" customFormat="1" x14ac:dyDescent="0.15">
      <c r="C1579" s="14"/>
      <c r="E1579" s="33"/>
    </row>
    <row r="1580" spans="3:5" s="8" customFormat="1" x14ac:dyDescent="0.15">
      <c r="C1580" s="14"/>
      <c r="E1580" s="33"/>
    </row>
    <row r="1581" spans="3:5" s="8" customFormat="1" x14ac:dyDescent="0.15">
      <c r="C1581" s="14"/>
      <c r="E1581" s="33"/>
    </row>
    <row r="1582" spans="3:5" s="8" customFormat="1" x14ac:dyDescent="0.15">
      <c r="C1582" s="14"/>
      <c r="E1582" s="33"/>
    </row>
    <row r="1583" spans="3:5" s="8" customFormat="1" x14ac:dyDescent="0.15">
      <c r="C1583" s="14"/>
      <c r="E1583" s="33"/>
    </row>
    <row r="1584" spans="3:5" s="8" customFormat="1" x14ac:dyDescent="0.15">
      <c r="C1584" s="14"/>
      <c r="E1584" s="33"/>
    </row>
    <row r="1585" spans="3:5" s="8" customFormat="1" x14ac:dyDescent="0.15">
      <c r="C1585" s="14"/>
      <c r="E1585" s="33"/>
    </row>
    <row r="1586" spans="3:5" s="8" customFormat="1" x14ac:dyDescent="0.15">
      <c r="C1586" s="14"/>
      <c r="E1586" s="33"/>
    </row>
    <row r="1587" spans="3:5" s="8" customFormat="1" x14ac:dyDescent="0.15">
      <c r="C1587" s="14"/>
      <c r="E1587" s="33"/>
    </row>
    <row r="1588" spans="3:5" s="8" customFormat="1" x14ac:dyDescent="0.15">
      <c r="C1588" s="14"/>
      <c r="E1588" s="33"/>
    </row>
    <row r="1589" spans="3:5" s="8" customFormat="1" x14ac:dyDescent="0.15">
      <c r="C1589" s="14"/>
      <c r="E1589" s="33"/>
    </row>
    <row r="1590" spans="3:5" s="8" customFormat="1" x14ac:dyDescent="0.15">
      <c r="C1590" s="14"/>
      <c r="E1590" s="33"/>
    </row>
    <row r="1591" spans="3:5" s="8" customFormat="1" x14ac:dyDescent="0.15">
      <c r="C1591" s="14"/>
      <c r="E1591" s="33"/>
    </row>
    <row r="1592" spans="3:5" s="8" customFormat="1" x14ac:dyDescent="0.15">
      <c r="C1592" s="14"/>
      <c r="E1592" s="33"/>
    </row>
    <row r="1593" spans="3:5" s="8" customFormat="1" x14ac:dyDescent="0.15">
      <c r="C1593" s="14"/>
      <c r="E1593" s="33"/>
    </row>
    <row r="1594" spans="3:5" s="8" customFormat="1" x14ac:dyDescent="0.15">
      <c r="C1594" s="14"/>
      <c r="E1594" s="33"/>
    </row>
    <row r="1595" spans="3:5" s="8" customFormat="1" x14ac:dyDescent="0.15">
      <c r="C1595" s="14"/>
      <c r="E1595" s="33"/>
    </row>
    <row r="1596" spans="3:5" s="8" customFormat="1" x14ac:dyDescent="0.15">
      <c r="C1596" s="14"/>
      <c r="E1596" s="33"/>
    </row>
    <row r="1597" spans="3:5" s="8" customFormat="1" x14ac:dyDescent="0.15">
      <c r="C1597" s="14"/>
      <c r="E1597" s="33"/>
    </row>
    <row r="1598" spans="3:5" s="8" customFormat="1" x14ac:dyDescent="0.15">
      <c r="C1598" s="14"/>
      <c r="E1598" s="33"/>
    </row>
    <row r="1599" spans="3:5" s="8" customFormat="1" x14ac:dyDescent="0.15">
      <c r="C1599" s="14"/>
      <c r="E1599" s="33"/>
    </row>
    <row r="1600" spans="3:5" s="8" customFormat="1" x14ac:dyDescent="0.15">
      <c r="C1600" s="14"/>
      <c r="E1600" s="33"/>
    </row>
    <row r="1601" spans="3:5" s="8" customFormat="1" x14ac:dyDescent="0.15">
      <c r="C1601" s="14"/>
      <c r="E1601" s="33"/>
    </row>
    <row r="1602" spans="3:5" s="8" customFormat="1" x14ac:dyDescent="0.15">
      <c r="C1602" s="14"/>
      <c r="E1602" s="33"/>
    </row>
    <row r="1603" spans="3:5" s="8" customFormat="1" x14ac:dyDescent="0.15">
      <c r="C1603" s="14"/>
      <c r="E1603" s="33"/>
    </row>
    <row r="1604" spans="3:5" s="8" customFormat="1" x14ac:dyDescent="0.15">
      <c r="C1604" s="14"/>
      <c r="E1604" s="33"/>
    </row>
    <row r="1605" spans="3:5" s="8" customFormat="1" x14ac:dyDescent="0.15">
      <c r="C1605" s="14"/>
      <c r="E1605" s="33"/>
    </row>
    <row r="1606" spans="3:5" s="8" customFormat="1" x14ac:dyDescent="0.15">
      <c r="C1606" s="14"/>
      <c r="E1606" s="33"/>
    </row>
    <row r="1607" spans="3:5" s="8" customFormat="1" x14ac:dyDescent="0.15">
      <c r="C1607" s="14"/>
      <c r="E1607" s="33"/>
    </row>
    <row r="1608" spans="3:5" s="8" customFormat="1" x14ac:dyDescent="0.15">
      <c r="C1608" s="14"/>
      <c r="E1608" s="33"/>
    </row>
    <row r="1609" spans="3:5" s="8" customFormat="1" x14ac:dyDescent="0.15">
      <c r="C1609" s="14"/>
      <c r="E1609" s="33"/>
    </row>
    <row r="1610" spans="3:5" s="8" customFormat="1" x14ac:dyDescent="0.15">
      <c r="C1610" s="14"/>
      <c r="E1610" s="33"/>
    </row>
    <row r="1611" spans="3:5" s="8" customFormat="1" x14ac:dyDescent="0.15">
      <c r="C1611" s="14"/>
      <c r="E1611" s="33"/>
    </row>
    <row r="1612" spans="3:5" s="8" customFormat="1" x14ac:dyDescent="0.15">
      <c r="C1612" s="14"/>
      <c r="E1612" s="33"/>
    </row>
    <row r="1613" spans="3:5" s="8" customFormat="1" x14ac:dyDescent="0.15">
      <c r="C1613" s="14"/>
      <c r="E1613" s="33"/>
    </row>
    <row r="1614" spans="3:5" s="8" customFormat="1" x14ac:dyDescent="0.15">
      <c r="C1614" s="14"/>
      <c r="E1614" s="33"/>
    </row>
    <row r="1615" spans="3:5" s="8" customFormat="1" x14ac:dyDescent="0.15">
      <c r="C1615" s="14"/>
      <c r="E1615" s="33"/>
    </row>
    <row r="1616" spans="3:5" s="8" customFormat="1" x14ac:dyDescent="0.15">
      <c r="C1616" s="14"/>
      <c r="E1616" s="33"/>
    </row>
    <row r="1617" spans="3:5" s="8" customFormat="1" x14ac:dyDescent="0.15">
      <c r="C1617" s="14"/>
      <c r="E1617" s="33"/>
    </row>
    <row r="1618" spans="3:5" s="8" customFormat="1" x14ac:dyDescent="0.15">
      <c r="C1618" s="14"/>
      <c r="E1618" s="33"/>
    </row>
    <row r="1619" spans="3:5" s="8" customFormat="1" x14ac:dyDescent="0.15">
      <c r="C1619" s="14"/>
      <c r="E1619" s="33"/>
    </row>
    <row r="1620" spans="3:5" s="8" customFormat="1" x14ac:dyDescent="0.15">
      <c r="C1620" s="14"/>
      <c r="E1620" s="33"/>
    </row>
    <row r="1621" spans="3:5" s="8" customFormat="1" x14ac:dyDescent="0.15">
      <c r="C1621" s="14"/>
      <c r="E1621" s="33"/>
    </row>
    <row r="1622" spans="3:5" s="8" customFormat="1" x14ac:dyDescent="0.15">
      <c r="C1622" s="14"/>
      <c r="E1622" s="33"/>
    </row>
    <row r="1623" spans="3:5" s="8" customFormat="1" x14ac:dyDescent="0.15">
      <c r="C1623" s="14"/>
      <c r="E1623" s="33"/>
    </row>
    <row r="1624" spans="3:5" s="8" customFormat="1" x14ac:dyDescent="0.15">
      <c r="C1624" s="14"/>
      <c r="E1624" s="33"/>
    </row>
    <row r="1625" spans="3:5" s="8" customFormat="1" x14ac:dyDescent="0.15">
      <c r="C1625" s="14"/>
      <c r="E1625" s="33"/>
    </row>
    <row r="1626" spans="3:5" s="8" customFormat="1" x14ac:dyDescent="0.15">
      <c r="C1626" s="14"/>
      <c r="E1626" s="33"/>
    </row>
    <row r="1627" spans="3:5" s="8" customFormat="1" x14ac:dyDescent="0.15">
      <c r="C1627" s="14"/>
      <c r="E1627" s="33"/>
    </row>
    <row r="1628" spans="3:5" s="8" customFormat="1" x14ac:dyDescent="0.15">
      <c r="C1628" s="14"/>
      <c r="E1628" s="33"/>
    </row>
    <row r="1629" spans="3:5" s="8" customFormat="1" x14ac:dyDescent="0.15">
      <c r="C1629" s="14"/>
      <c r="E1629" s="33"/>
    </row>
    <row r="1630" spans="3:5" s="8" customFormat="1" x14ac:dyDescent="0.15">
      <c r="C1630" s="14"/>
      <c r="E1630" s="33"/>
    </row>
    <row r="1631" spans="3:5" s="8" customFormat="1" x14ac:dyDescent="0.15">
      <c r="C1631" s="14"/>
      <c r="E1631" s="33"/>
    </row>
    <row r="1632" spans="3:5" s="8" customFormat="1" x14ac:dyDescent="0.15">
      <c r="C1632" s="14"/>
      <c r="E1632" s="33"/>
    </row>
    <row r="1633" spans="3:5" s="8" customFormat="1" x14ac:dyDescent="0.15">
      <c r="C1633" s="14"/>
      <c r="E1633" s="33"/>
    </row>
    <row r="1634" spans="3:5" s="8" customFormat="1" x14ac:dyDescent="0.15">
      <c r="C1634" s="14"/>
      <c r="E1634" s="33"/>
    </row>
    <row r="1635" spans="3:5" s="8" customFormat="1" x14ac:dyDescent="0.15">
      <c r="C1635" s="14"/>
      <c r="E1635" s="33"/>
    </row>
    <row r="1636" spans="3:5" s="8" customFormat="1" x14ac:dyDescent="0.15">
      <c r="C1636" s="14"/>
      <c r="E1636" s="33"/>
    </row>
    <row r="1637" spans="3:5" s="8" customFormat="1" x14ac:dyDescent="0.15">
      <c r="C1637" s="14"/>
      <c r="E1637" s="33"/>
    </row>
    <row r="1638" spans="3:5" s="8" customFormat="1" x14ac:dyDescent="0.15">
      <c r="C1638" s="14"/>
      <c r="E1638" s="33"/>
    </row>
    <row r="1639" spans="3:5" s="8" customFormat="1" x14ac:dyDescent="0.15">
      <c r="C1639" s="14"/>
      <c r="E1639" s="33"/>
    </row>
    <row r="1640" spans="3:5" s="8" customFormat="1" x14ac:dyDescent="0.15">
      <c r="C1640" s="14"/>
      <c r="E1640" s="33"/>
    </row>
    <row r="1641" spans="3:5" s="8" customFormat="1" x14ac:dyDescent="0.15">
      <c r="C1641" s="14"/>
      <c r="E1641" s="33"/>
    </row>
    <row r="1642" spans="3:5" s="8" customFormat="1" x14ac:dyDescent="0.15">
      <c r="C1642" s="14"/>
      <c r="E1642" s="33"/>
    </row>
    <row r="1643" spans="3:5" s="8" customFormat="1" x14ac:dyDescent="0.15">
      <c r="C1643" s="14"/>
      <c r="E1643" s="33"/>
    </row>
    <row r="1644" spans="3:5" s="8" customFormat="1" x14ac:dyDescent="0.15">
      <c r="C1644" s="14"/>
      <c r="E1644" s="33"/>
    </row>
    <row r="1645" spans="3:5" s="8" customFormat="1" x14ac:dyDescent="0.15">
      <c r="C1645" s="14"/>
      <c r="E1645" s="33"/>
    </row>
    <row r="1646" spans="3:5" s="8" customFormat="1" x14ac:dyDescent="0.15">
      <c r="C1646" s="14"/>
      <c r="E1646" s="33"/>
    </row>
    <row r="1647" spans="3:5" s="8" customFormat="1" x14ac:dyDescent="0.15">
      <c r="C1647" s="14"/>
      <c r="E1647" s="33"/>
    </row>
    <row r="1648" spans="3:5" s="8" customFormat="1" x14ac:dyDescent="0.15">
      <c r="C1648" s="14"/>
      <c r="E1648" s="33"/>
    </row>
    <row r="1649" spans="3:5" s="8" customFormat="1" x14ac:dyDescent="0.15">
      <c r="C1649" s="14"/>
      <c r="E1649" s="33"/>
    </row>
    <row r="1650" spans="3:5" s="8" customFormat="1" x14ac:dyDescent="0.15">
      <c r="C1650" s="14"/>
      <c r="E1650" s="33"/>
    </row>
    <row r="1651" spans="3:5" s="8" customFormat="1" x14ac:dyDescent="0.15">
      <c r="C1651" s="14"/>
      <c r="E1651" s="33"/>
    </row>
    <row r="1652" spans="3:5" s="8" customFormat="1" x14ac:dyDescent="0.15">
      <c r="C1652" s="14"/>
      <c r="E1652" s="33"/>
    </row>
    <row r="1653" spans="3:5" s="8" customFormat="1" x14ac:dyDescent="0.15">
      <c r="C1653" s="14"/>
      <c r="E1653" s="33"/>
    </row>
    <row r="1654" spans="3:5" s="8" customFormat="1" x14ac:dyDescent="0.15">
      <c r="C1654" s="14"/>
      <c r="E1654" s="33"/>
    </row>
    <row r="1655" spans="3:5" s="8" customFormat="1" x14ac:dyDescent="0.15">
      <c r="C1655" s="14"/>
      <c r="E1655" s="33"/>
    </row>
    <row r="1656" spans="3:5" s="8" customFormat="1" x14ac:dyDescent="0.15">
      <c r="C1656" s="14"/>
      <c r="E1656" s="33"/>
    </row>
    <row r="1657" spans="3:5" s="8" customFormat="1" x14ac:dyDescent="0.15">
      <c r="C1657" s="14"/>
      <c r="E1657" s="33"/>
    </row>
    <row r="1658" spans="3:5" s="8" customFormat="1" x14ac:dyDescent="0.15">
      <c r="C1658" s="14"/>
      <c r="E1658" s="33"/>
    </row>
    <row r="1659" spans="3:5" s="8" customFormat="1" x14ac:dyDescent="0.15">
      <c r="C1659" s="14"/>
      <c r="E1659" s="33"/>
    </row>
    <row r="1660" spans="3:5" s="8" customFormat="1" x14ac:dyDescent="0.15">
      <c r="C1660" s="14"/>
      <c r="E1660" s="33"/>
    </row>
    <row r="1661" spans="3:5" s="8" customFormat="1" x14ac:dyDescent="0.15">
      <c r="C1661" s="14"/>
      <c r="E1661" s="33"/>
    </row>
    <row r="1662" spans="3:5" s="8" customFormat="1" x14ac:dyDescent="0.15">
      <c r="C1662" s="14"/>
      <c r="E1662" s="33"/>
    </row>
    <row r="1663" spans="3:5" s="8" customFormat="1" x14ac:dyDescent="0.15">
      <c r="C1663" s="14"/>
      <c r="E1663" s="33"/>
    </row>
    <row r="1664" spans="3:5" s="8" customFormat="1" x14ac:dyDescent="0.15">
      <c r="C1664" s="14"/>
      <c r="E1664" s="33"/>
    </row>
    <row r="1665" spans="3:5" s="8" customFormat="1" x14ac:dyDescent="0.15">
      <c r="C1665" s="14"/>
      <c r="E1665" s="33"/>
    </row>
    <row r="1666" spans="3:5" s="8" customFormat="1" x14ac:dyDescent="0.15">
      <c r="C1666" s="14"/>
      <c r="E1666" s="33"/>
    </row>
    <row r="1667" spans="3:5" s="8" customFormat="1" x14ac:dyDescent="0.15">
      <c r="C1667" s="14"/>
      <c r="E1667" s="33"/>
    </row>
    <row r="1668" spans="3:5" s="8" customFormat="1" x14ac:dyDescent="0.15">
      <c r="C1668" s="14"/>
      <c r="E1668" s="33"/>
    </row>
    <row r="1669" spans="3:5" s="8" customFormat="1" x14ac:dyDescent="0.15">
      <c r="C1669" s="14"/>
      <c r="E1669" s="33"/>
    </row>
    <row r="1670" spans="3:5" s="8" customFormat="1" x14ac:dyDescent="0.15">
      <c r="C1670" s="14"/>
      <c r="E1670" s="33"/>
    </row>
    <row r="1671" spans="3:5" s="8" customFormat="1" x14ac:dyDescent="0.15">
      <c r="C1671" s="14"/>
      <c r="E1671" s="33"/>
    </row>
    <row r="1672" spans="3:5" s="8" customFormat="1" x14ac:dyDescent="0.15">
      <c r="C1672" s="14"/>
      <c r="E1672" s="33"/>
    </row>
    <row r="1673" spans="3:5" s="8" customFormat="1" x14ac:dyDescent="0.15">
      <c r="C1673" s="14"/>
      <c r="E1673" s="33"/>
    </row>
    <row r="1674" spans="3:5" s="8" customFormat="1" x14ac:dyDescent="0.15">
      <c r="C1674" s="14"/>
      <c r="E1674" s="33"/>
    </row>
    <row r="1675" spans="3:5" s="8" customFormat="1" x14ac:dyDescent="0.15">
      <c r="C1675" s="14"/>
      <c r="E1675" s="33"/>
    </row>
    <row r="1676" spans="3:5" s="8" customFormat="1" x14ac:dyDescent="0.15">
      <c r="C1676" s="14"/>
      <c r="E1676" s="33"/>
    </row>
    <row r="1677" spans="3:5" s="8" customFormat="1" x14ac:dyDescent="0.15">
      <c r="C1677" s="14"/>
      <c r="E1677" s="33"/>
    </row>
    <row r="1678" spans="3:5" s="8" customFormat="1" x14ac:dyDescent="0.15">
      <c r="C1678" s="14"/>
      <c r="E1678" s="33"/>
    </row>
    <row r="1679" spans="3:5" s="8" customFormat="1" x14ac:dyDescent="0.15">
      <c r="C1679" s="14"/>
      <c r="E1679" s="33"/>
    </row>
    <row r="1680" spans="3:5" s="8" customFormat="1" x14ac:dyDescent="0.15">
      <c r="C1680" s="14"/>
      <c r="E1680" s="33"/>
    </row>
    <row r="1681" spans="3:5" s="8" customFormat="1" x14ac:dyDescent="0.15">
      <c r="C1681" s="14"/>
      <c r="E1681" s="33"/>
    </row>
    <row r="1682" spans="3:5" s="8" customFormat="1" x14ac:dyDescent="0.15">
      <c r="C1682" s="14"/>
      <c r="E1682" s="33"/>
    </row>
    <row r="1683" spans="3:5" s="8" customFormat="1" x14ac:dyDescent="0.15">
      <c r="C1683" s="14"/>
      <c r="E1683" s="33"/>
    </row>
    <row r="1684" spans="3:5" s="8" customFormat="1" x14ac:dyDescent="0.15">
      <c r="C1684" s="14"/>
      <c r="E1684" s="33"/>
    </row>
    <row r="1685" spans="3:5" s="8" customFormat="1" x14ac:dyDescent="0.15">
      <c r="C1685" s="14"/>
      <c r="E1685" s="33"/>
    </row>
    <row r="1686" spans="3:5" s="8" customFormat="1" x14ac:dyDescent="0.15">
      <c r="C1686" s="14"/>
      <c r="E1686" s="33"/>
    </row>
    <row r="1687" spans="3:5" s="8" customFormat="1" x14ac:dyDescent="0.15">
      <c r="C1687" s="14"/>
      <c r="E1687" s="33"/>
    </row>
    <row r="1688" spans="3:5" s="8" customFormat="1" x14ac:dyDescent="0.15">
      <c r="C1688" s="14"/>
      <c r="E1688" s="33"/>
    </row>
    <row r="1689" spans="3:5" s="8" customFormat="1" x14ac:dyDescent="0.15">
      <c r="C1689" s="14"/>
      <c r="E1689" s="33"/>
    </row>
    <row r="1690" spans="3:5" s="8" customFormat="1" x14ac:dyDescent="0.15">
      <c r="C1690" s="14"/>
      <c r="E1690" s="33"/>
    </row>
    <row r="1691" spans="3:5" s="8" customFormat="1" x14ac:dyDescent="0.15">
      <c r="C1691" s="14"/>
      <c r="E1691" s="33"/>
    </row>
    <row r="1692" spans="3:5" s="8" customFormat="1" x14ac:dyDescent="0.15">
      <c r="C1692" s="14"/>
      <c r="E1692" s="33"/>
    </row>
    <row r="1693" spans="3:5" s="8" customFormat="1" x14ac:dyDescent="0.15">
      <c r="C1693" s="14"/>
      <c r="E1693" s="33"/>
    </row>
    <row r="1694" spans="3:5" s="8" customFormat="1" x14ac:dyDescent="0.15">
      <c r="C1694" s="14"/>
      <c r="E1694" s="33"/>
    </row>
    <row r="1695" spans="3:5" s="8" customFormat="1" x14ac:dyDescent="0.15">
      <c r="C1695" s="14"/>
      <c r="E1695" s="33"/>
    </row>
    <row r="1696" spans="3:5" s="8" customFormat="1" x14ac:dyDescent="0.15">
      <c r="C1696" s="14"/>
      <c r="E1696" s="33"/>
    </row>
    <row r="1697" spans="3:5" s="8" customFormat="1" x14ac:dyDescent="0.15">
      <c r="C1697" s="14"/>
      <c r="E1697" s="33"/>
    </row>
    <row r="1698" spans="3:5" s="8" customFormat="1" x14ac:dyDescent="0.15">
      <c r="C1698" s="14"/>
      <c r="E1698" s="33"/>
    </row>
    <row r="1699" spans="3:5" s="8" customFormat="1" x14ac:dyDescent="0.15">
      <c r="C1699" s="14"/>
      <c r="E1699" s="33"/>
    </row>
    <row r="1700" spans="3:5" s="8" customFormat="1" x14ac:dyDescent="0.15">
      <c r="C1700" s="14"/>
      <c r="E1700" s="33"/>
    </row>
    <row r="1701" spans="3:5" s="8" customFormat="1" x14ac:dyDescent="0.15">
      <c r="C1701" s="14"/>
      <c r="E1701" s="33"/>
    </row>
    <row r="1702" spans="3:5" s="8" customFormat="1" x14ac:dyDescent="0.15">
      <c r="C1702" s="14"/>
      <c r="E1702" s="33"/>
    </row>
    <row r="1703" spans="3:5" s="8" customFormat="1" x14ac:dyDescent="0.15">
      <c r="C1703" s="14"/>
      <c r="E1703" s="33"/>
    </row>
    <row r="1704" spans="3:5" s="8" customFormat="1" x14ac:dyDescent="0.15">
      <c r="C1704" s="14"/>
      <c r="E1704" s="33"/>
    </row>
    <row r="1705" spans="3:5" s="8" customFormat="1" x14ac:dyDescent="0.15">
      <c r="C1705" s="14"/>
      <c r="E1705" s="33"/>
    </row>
    <row r="1706" spans="3:5" s="8" customFormat="1" x14ac:dyDescent="0.15">
      <c r="C1706" s="14"/>
      <c r="E1706" s="33"/>
    </row>
    <row r="1707" spans="3:5" s="8" customFormat="1" x14ac:dyDescent="0.15">
      <c r="C1707" s="14"/>
      <c r="E1707" s="33"/>
    </row>
    <row r="1708" spans="3:5" s="8" customFormat="1" x14ac:dyDescent="0.15">
      <c r="C1708" s="14"/>
      <c r="E1708" s="33"/>
    </row>
    <row r="1709" spans="3:5" s="8" customFormat="1" x14ac:dyDescent="0.15">
      <c r="C1709" s="14"/>
      <c r="E1709" s="33"/>
    </row>
    <row r="1710" spans="3:5" s="8" customFormat="1" x14ac:dyDescent="0.15">
      <c r="C1710" s="14"/>
      <c r="E1710" s="33"/>
    </row>
    <row r="1711" spans="3:5" s="8" customFormat="1" x14ac:dyDescent="0.15">
      <c r="C1711" s="14"/>
      <c r="E1711" s="33"/>
    </row>
    <row r="1712" spans="3:5" s="8" customFormat="1" x14ac:dyDescent="0.15">
      <c r="C1712" s="14"/>
      <c r="E1712" s="33"/>
    </row>
    <row r="1713" spans="3:5" s="8" customFormat="1" x14ac:dyDescent="0.15">
      <c r="C1713" s="14"/>
      <c r="E1713" s="33"/>
    </row>
    <row r="1714" spans="3:5" s="8" customFormat="1" x14ac:dyDescent="0.15">
      <c r="C1714" s="14"/>
      <c r="E1714" s="33"/>
    </row>
    <row r="1715" spans="3:5" s="8" customFormat="1" x14ac:dyDescent="0.15">
      <c r="C1715" s="14"/>
      <c r="E1715" s="33"/>
    </row>
    <row r="1716" spans="3:5" s="8" customFormat="1" x14ac:dyDescent="0.15">
      <c r="C1716" s="14"/>
      <c r="E1716" s="33"/>
    </row>
    <row r="1717" spans="3:5" s="8" customFormat="1" x14ac:dyDescent="0.15">
      <c r="C1717" s="14"/>
      <c r="E1717" s="33"/>
    </row>
    <row r="1718" spans="3:5" s="8" customFormat="1" x14ac:dyDescent="0.15">
      <c r="C1718" s="14"/>
      <c r="E1718" s="33"/>
    </row>
    <row r="1719" spans="3:5" s="8" customFormat="1" x14ac:dyDescent="0.15">
      <c r="C1719" s="14"/>
      <c r="E1719" s="33"/>
    </row>
    <row r="1720" spans="3:5" s="8" customFormat="1" x14ac:dyDescent="0.15">
      <c r="C1720" s="14"/>
      <c r="E1720" s="33"/>
    </row>
    <row r="1721" spans="3:5" s="8" customFormat="1" x14ac:dyDescent="0.15">
      <c r="C1721" s="14"/>
      <c r="E1721" s="33"/>
    </row>
    <row r="1722" spans="3:5" s="8" customFormat="1" x14ac:dyDescent="0.15">
      <c r="C1722" s="14"/>
      <c r="E1722" s="33"/>
    </row>
    <row r="1723" spans="3:5" s="8" customFormat="1" x14ac:dyDescent="0.15">
      <c r="C1723" s="14"/>
      <c r="E1723" s="33"/>
    </row>
    <row r="1724" spans="3:5" s="8" customFormat="1" x14ac:dyDescent="0.15">
      <c r="C1724" s="14"/>
      <c r="E1724" s="33"/>
    </row>
    <row r="1725" spans="3:5" s="8" customFormat="1" x14ac:dyDescent="0.15">
      <c r="C1725" s="14"/>
      <c r="E1725" s="33"/>
    </row>
    <row r="1726" spans="3:5" s="8" customFormat="1" x14ac:dyDescent="0.15">
      <c r="C1726" s="14"/>
      <c r="E1726" s="33"/>
    </row>
    <row r="1727" spans="3:5" s="8" customFormat="1" x14ac:dyDescent="0.15">
      <c r="C1727" s="14"/>
      <c r="E1727" s="33"/>
    </row>
    <row r="1728" spans="3:5" s="8" customFormat="1" x14ac:dyDescent="0.15">
      <c r="C1728" s="14"/>
      <c r="E1728" s="33"/>
    </row>
    <row r="1729" spans="3:5" s="8" customFormat="1" x14ac:dyDescent="0.15">
      <c r="C1729" s="14"/>
      <c r="E1729" s="33"/>
    </row>
    <row r="1730" spans="3:5" s="8" customFormat="1" x14ac:dyDescent="0.15">
      <c r="C1730" s="14"/>
      <c r="E1730" s="33"/>
    </row>
    <row r="1731" spans="3:5" s="8" customFormat="1" x14ac:dyDescent="0.15">
      <c r="C1731" s="14"/>
      <c r="E1731" s="33"/>
    </row>
    <row r="1732" spans="3:5" s="8" customFormat="1" x14ac:dyDescent="0.15">
      <c r="C1732" s="14"/>
      <c r="E1732" s="33"/>
    </row>
    <row r="1733" spans="3:5" s="8" customFormat="1" x14ac:dyDescent="0.15">
      <c r="C1733" s="14"/>
      <c r="E1733" s="33"/>
    </row>
    <row r="1734" spans="3:5" s="8" customFormat="1" x14ac:dyDescent="0.15">
      <c r="C1734" s="14"/>
      <c r="E1734" s="33"/>
    </row>
    <row r="1735" spans="3:5" s="8" customFormat="1" x14ac:dyDescent="0.15">
      <c r="C1735" s="14"/>
      <c r="E1735" s="33"/>
    </row>
    <row r="1736" spans="3:5" s="8" customFormat="1" x14ac:dyDescent="0.15">
      <c r="C1736" s="14"/>
      <c r="E1736" s="33"/>
    </row>
    <row r="1737" spans="3:5" s="8" customFormat="1" x14ac:dyDescent="0.15">
      <c r="C1737" s="14"/>
      <c r="E1737" s="33"/>
    </row>
    <row r="1738" spans="3:5" s="8" customFormat="1" x14ac:dyDescent="0.15">
      <c r="C1738" s="14"/>
      <c r="E1738" s="33"/>
    </row>
    <row r="1739" spans="3:5" s="8" customFormat="1" x14ac:dyDescent="0.15">
      <c r="C1739" s="14"/>
      <c r="E1739" s="33"/>
    </row>
    <row r="1740" spans="3:5" s="8" customFormat="1" x14ac:dyDescent="0.15">
      <c r="C1740" s="14"/>
      <c r="E1740" s="33"/>
    </row>
    <row r="1741" spans="3:5" s="8" customFormat="1" x14ac:dyDescent="0.15">
      <c r="C1741" s="14"/>
      <c r="E1741" s="33"/>
    </row>
    <row r="1742" spans="3:5" s="8" customFormat="1" x14ac:dyDescent="0.15">
      <c r="C1742" s="14"/>
      <c r="E1742" s="33"/>
    </row>
    <row r="1743" spans="3:5" s="8" customFormat="1" x14ac:dyDescent="0.15">
      <c r="C1743" s="14"/>
      <c r="E1743" s="33"/>
    </row>
    <row r="1744" spans="3:5" s="8" customFormat="1" x14ac:dyDescent="0.15">
      <c r="C1744" s="14"/>
      <c r="E1744" s="33"/>
    </row>
    <row r="1745" spans="3:5" s="8" customFormat="1" x14ac:dyDescent="0.15">
      <c r="C1745" s="14"/>
      <c r="E1745" s="33"/>
    </row>
    <row r="1746" spans="3:5" s="8" customFormat="1" x14ac:dyDescent="0.15">
      <c r="C1746" s="14"/>
      <c r="E1746" s="33"/>
    </row>
    <row r="1747" spans="3:5" s="8" customFormat="1" x14ac:dyDescent="0.15">
      <c r="C1747" s="14"/>
      <c r="E1747" s="33"/>
    </row>
    <row r="1748" spans="3:5" s="8" customFormat="1" x14ac:dyDescent="0.15">
      <c r="C1748" s="14"/>
      <c r="E1748" s="33"/>
    </row>
    <row r="1749" spans="3:5" s="8" customFormat="1" x14ac:dyDescent="0.15">
      <c r="C1749" s="14"/>
      <c r="E1749" s="33"/>
    </row>
    <row r="1750" spans="3:5" s="8" customFormat="1" x14ac:dyDescent="0.15">
      <c r="C1750" s="14"/>
      <c r="E1750" s="33"/>
    </row>
    <row r="1751" spans="3:5" s="8" customFormat="1" x14ac:dyDescent="0.15">
      <c r="C1751" s="14"/>
      <c r="E1751" s="33"/>
    </row>
    <row r="1752" spans="3:5" s="8" customFormat="1" x14ac:dyDescent="0.15">
      <c r="C1752" s="14"/>
      <c r="E1752" s="33"/>
    </row>
    <row r="1753" spans="3:5" s="8" customFormat="1" x14ac:dyDescent="0.15">
      <c r="C1753" s="14"/>
      <c r="E1753" s="33"/>
    </row>
    <row r="1754" spans="3:5" s="8" customFormat="1" x14ac:dyDescent="0.15">
      <c r="C1754" s="14"/>
      <c r="E1754" s="33"/>
    </row>
    <row r="1755" spans="3:5" s="8" customFormat="1" x14ac:dyDescent="0.15">
      <c r="C1755" s="14"/>
      <c r="E1755" s="33"/>
    </row>
    <row r="1756" spans="3:5" s="8" customFormat="1" x14ac:dyDescent="0.15">
      <c r="C1756" s="14"/>
      <c r="E1756" s="33"/>
    </row>
    <row r="1757" spans="3:5" s="8" customFormat="1" x14ac:dyDescent="0.15">
      <c r="C1757" s="14"/>
      <c r="E1757" s="33"/>
    </row>
    <row r="1758" spans="3:5" s="8" customFormat="1" x14ac:dyDescent="0.15">
      <c r="C1758" s="14"/>
      <c r="E1758" s="33"/>
    </row>
    <row r="1759" spans="3:5" s="8" customFormat="1" x14ac:dyDescent="0.15">
      <c r="C1759" s="14"/>
      <c r="E1759" s="33"/>
    </row>
    <row r="1760" spans="3:5" s="8" customFormat="1" x14ac:dyDescent="0.15">
      <c r="C1760" s="14"/>
      <c r="E1760" s="33"/>
    </row>
    <row r="1761" spans="3:5" s="8" customFormat="1" x14ac:dyDescent="0.15">
      <c r="C1761" s="14"/>
      <c r="E1761" s="33"/>
    </row>
    <row r="1762" spans="3:5" s="8" customFormat="1" x14ac:dyDescent="0.15">
      <c r="C1762" s="14"/>
      <c r="E1762" s="33"/>
    </row>
    <row r="1763" spans="3:5" s="8" customFormat="1" x14ac:dyDescent="0.15">
      <c r="C1763" s="14"/>
      <c r="E1763" s="33"/>
    </row>
    <row r="1764" spans="3:5" s="8" customFormat="1" x14ac:dyDescent="0.15">
      <c r="C1764" s="14"/>
      <c r="E1764" s="33"/>
    </row>
    <row r="1765" spans="3:5" s="8" customFormat="1" x14ac:dyDescent="0.15">
      <c r="C1765" s="14"/>
      <c r="E1765" s="33"/>
    </row>
    <row r="1766" spans="3:5" s="8" customFormat="1" x14ac:dyDescent="0.15">
      <c r="C1766" s="14"/>
      <c r="E1766" s="33"/>
    </row>
    <row r="1767" spans="3:5" s="8" customFormat="1" x14ac:dyDescent="0.15">
      <c r="C1767" s="14"/>
      <c r="E1767" s="33"/>
    </row>
    <row r="1768" spans="3:5" s="8" customFormat="1" x14ac:dyDescent="0.15">
      <c r="C1768" s="14"/>
      <c r="E1768" s="33"/>
    </row>
    <row r="1769" spans="3:5" s="8" customFormat="1" x14ac:dyDescent="0.15">
      <c r="C1769" s="14"/>
      <c r="E1769" s="33"/>
    </row>
    <row r="1770" spans="3:5" s="8" customFormat="1" x14ac:dyDescent="0.15">
      <c r="C1770" s="14"/>
      <c r="E1770" s="33"/>
    </row>
    <row r="1771" spans="3:5" s="8" customFormat="1" x14ac:dyDescent="0.15">
      <c r="C1771" s="14"/>
      <c r="E1771" s="33"/>
    </row>
    <row r="1772" spans="3:5" s="8" customFormat="1" x14ac:dyDescent="0.15">
      <c r="C1772" s="14"/>
      <c r="E1772" s="33"/>
    </row>
    <row r="1773" spans="3:5" s="8" customFormat="1" x14ac:dyDescent="0.15">
      <c r="C1773" s="14"/>
      <c r="E1773" s="33"/>
    </row>
    <row r="1774" spans="3:5" s="8" customFormat="1" x14ac:dyDescent="0.15">
      <c r="C1774" s="14"/>
      <c r="E1774" s="33"/>
    </row>
    <row r="1775" spans="3:5" s="8" customFormat="1" x14ac:dyDescent="0.15">
      <c r="C1775" s="14"/>
      <c r="E1775" s="33"/>
    </row>
    <row r="1776" spans="3:5" s="8" customFormat="1" x14ac:dyDescent="0.15">
      <c r="C1776" s="14"/>
      <c r="E1776" s="33"/>
    </row>
    <row r="1777" spans="3:5" s="8" customFormat="1" x14ac:dyDescent="0.15">
      <c r="C1777" s="14"/>
      <c r="E1777" s="33"/>
    </row>
    <row r="1778" spans="3:5" s="8" customFormat="1" x14ac:dyDescent="0.15">
      <c r="C1778" s="14"/>
      <c r="E1778" s="33"/>
    </row>
    <row r="1779" spans="3:5" s="8" customFormat="1" x14ac:dyDescent="0.15">
      <c r="C1779" s="14"/>
      <c r="E1779" s="33"/>
    </row>
    <row r="1780" spans="3:5" s="8" customFormat="1" x14ac:dyDescent="0.15">
      <c r="C1780" s="14"/>
      <c r="E1780" s="33"/>
    </row>
    <row r="1781" spans="3:5" s="8" customFormat="1" x14ac:dyDescent="0.15">
      <c r="C1781" s="14"/>
      <c r="E1781" s="33"/>
    </row>
    <row r="1782" spans="3:5" s="8" customFormat="1" x14ac:dyDescent="0.15">
      <c r="C1782" s="14"/>
      <c r="E1782" s="33"/>
    </row>
    <row r="1783" spans="3:5" s="8" customFormat="1" x14ac:dyDescent="0.15">
      <c r="C1783" s="14"/>
      <c r="E1783" s="33"/>
    </row>
    <row r="1784" spans="3:5" s="8" customFormat="1" x14ac:dyDescent="0.15">
      <c r="C1784" s="14"/>
      <c r="E1784" s="33"/>
    </row>
    <row r="1785" spans="3:5" s="8" customFormat="1" x14ac:dyDescent="0.15">
      <c r="C1785" s="14"/>
      <c r="E1785" s="33"/>
    </row>
    <row r="1786" spans="3:5" s="8" customFormat="1" x14ac:dyDescent="0.15">
      <c r="C1786" s="14"/>
      <c r="E1786" s="33"/>
    </row>
    <row r="1787" spans="3:5" s="8" customFormat="1" x14ac:dyDescent="0.15">
      <c r="C1787" s="14"/>
      <c r="E1787" s="33"/>
    </row>
    <row r="1788" spans="3:5" s="8" customFormat="1" x14ac:dyDescent="0.15">
      <c r="C1788" s="14"/>
      <c r="E1788" s="33"/>
    </row>
    <row r="1789" spans="3:5" s="8" customFormat="1" x14ac:dyDescent="0.15">
      <c r="C1789" s="14"/>
      <c r="E1789" s="33"/>
    </row>
    <row r="1790" spans="3:5" s="8" customFormat="1" x14ac:dyDescent="0.15">
      <c r="C1790" s="14"/>
      <c r="E1790" s="33"/>
    </row>
    <row r="1791" spans="3:5" s="8" customFormat="1" x14ac:dyDescent="0.15">
      <c r="C1791" s="14"/>
      <c r="E1791" s="33"/>
    </row>
    <row r="1792" spans="3:5" s="8" customFormat="1" x14ac:dyDescent="0.15">
      <c r="C1792" s="14"/>
      <c r="E1792" s="33"/>
    </row>
    <row r="1793" spans="3:5" s="8" customFormat="1" x14ac:dyDescent="0.15">
      <c r="C1793" s="14"/>
      <c r="E1793" s="33"/>
    </row>
    <row r="1794" spans="3:5" s="8" customFormat="1" x14ac:dyDescent="0.15">
      <c r="C1794" s="14"/>
      <c r="E1794" s="33"/>
    </row>
    <row r="1795" spans="3:5" s="8" customFormat="1" x14ac:dyDescent="0.15">
      <c r="C1795" s="14"/>
      <c r="E1795" s="33"/>
    </row>
    <row r="1796" spans="3:5" s="8" customFormat="1" x14ac:dyDescent="0.15">
      <c r="C1796" s="14"/>
      <c r="E1796" s="33"/>
    </row>
    <row r="1797" spans="3:5" s="8" customFormat="1" x14ac:dyDescent="0.15">
      <c r="C1797" s="14"/>
      <c r="E1797" s="33"/>
    </row>
    <row r="1798" spans="3:5" s="8" customFormat="1" x14ac:dyDescent="0.15">
      <c r="C1798" s="14"/>
      <c r="E1798" s="33"/>
    </row>
    <row r="1799" spans="3:5" s="8" customFormat="1" x14ac:dyDescent="0.15">
      <c r="C1799" s="14"/>
      <c r="E1799" s="33"/>
    </row>
    <row r="1800" spans="3:5" s="8" customFormat="1" x14ac:dyDescent="0.15">
      <c r="C1800" s="14"/>
      <c r="E1800" s="33"/>
    </row>
    <row r="1801" spans="3:5" s="8" customFormat="1" x14ac:dyDescent="0.15">
      <c r="C1801" s="14"/>
      <c r="E1801" s="33"/>
    </row>
    <row r="1802" spans="3:5" s="8" customFormat="1" x14ac:dyDescent="0.15">
      <c r="C1802" s="14"/>
      <c r="E1802" s="33"/>
    </row>
    <row r="1803" spans="3:5" s="8" customFormat="1" x14ac:dyDescent="0.15">
      <c r="C1803" s="14"/>
      <c r="E1803" s="33"/>
    </row>
    <row r="1804" spans="3:5" s="8" customFormat="1" x14ac:dyDescent="0.15">
      <c r="C1804" s="14"/>
      <c r="E1804" s="33"/>
    </row>
    <row r="1805" spans="3:5" s="8" customFormat="1" x14ac:dyDescent="0.15">
      <c r="C1805" s="14"/>
      <c r="E1805" s="33"/>
    </row>
    <row r="1806" spans="3:5" s="8" customFormat="1" x14ac:dyDescent="0.15">
      <c r="C1806" s="14"/>
      <c r="E1806" s="33"/>
    </row>
    <row r="1807" spans="3:5" s="8" customFormat="1" x14ac:dyDescent="0.15">
      <c r="C1807" s="14"/>
      <c r="E1807" s="33"/>
    </row>
    <row r="1808" spans="3:5" s="8" customFormat="1" x14ac:dyDescent="0.15">
      <c r="C1808" s="14"/>
      <c r="E1808" s="33"/>
    </row>
    <row r="1809" spans="3:5" s="8" customFormat="1" x14ac:dyDescent="0.15">
      <c r="C1809" s="14"/>
      <c r="E1809" s="33"/>
    </row>
    <row r="1810" spans="3:5" s="8" customFormat="1" x14ac:dyDescent="0.15">
      <c r="C1810" s="14"/>
      <c r="E1810" s="33"/>
    </row>
    <row r="1811" spans="3:5" s="8" customFormat="1" x14ac:dyDescent="0.15">
      <c r="C1811" s="14"/>
      <c r="E1811" s="33"/>
    </row>
    <row r="1812" spans="3:5" s="8" customFormat="1" x14ac:dyDescent="0.15">
      <c r="C1812" s="14"/>
      <c r="E1812" s="33"/>
    </row>
    <row r="1813" spans="3:5" s="8" customFormat="1" x14ac:dyDescent="0.15">
      <c r="C1813" s="14"/>
      <c r="E1813" s="33"/>
    </row>
    <row r="1814" spans="3:5" s="8" customFormat="1" x14ac:dyDescent="0.15">
      <c r="C1814" s="14"/>
      <c r="E1814" s="33"/>
    </row>
    <row r="1815" spans="3:5" s="8" customFormat="1" x14ac:dyDescent="0.15">
      <c r="C1815" s="14"/>
      <c r="E1815" s="33"/>
    </row>
    <row r="1816" spans="3:5" s="8" customFormat="1" x14ac:dyDescent="0.15">
      <c r="C1816" s="14"/>
      <c r="E1816" s="33"/>
    </row>
    <row r="1817" spans="3:5" s="8" customFormat="1" x14ac:dyDescent="0.15">
      <c r="C1817" s="14"/>
      <c r="E1817" s="33"/>
    </row>
    <row r="1818" spans="3:5" s="8" customFormat="1" x14ac:dyDescent="0.15">
      <c r="C1818" s="14"/>
      <c r="E1818" s="33"/>
    </row>
    <row r="1819" spans="3:5" s="8" customFormat="1" x14ac:dyDescent="0.15">
      <c r="C1819" s="14"/>
      <c r="E1819" s="33"/>
    </row>
    <row r="1820" spans="3:5" s="8" customFormat="1" x14ac:dyDescent="0.15">
      <c r="C1820" s="14"/>
      <c r="E1820" s="33"/>
    </row>
    <row r="1821" spans="3:5" s="8" customFormat="1" x14ac:dyDescent="0.15">
      <c r="C1821" s="14"/>
      <c r="E1821" s="33"/>
    </row>
    <row r="1822" spans="3:5" s="8" customFormat="1" x14ac:dyDescent="0.15">
      <c r="C1822" s="14"/>
      <c r="E1822" s="33"/>
    </row>
    <row r="1823" spans="3:5" s="8" customFormat="1" x14ac:dyDescent="0.15">
      <c r="C1823" s="14"/>
      <c r="E1823" s="33"/>
    </row>
    <row r="1824" spans="3:5" s="8" customFormat="1" x14ac:dyDescent="0.15">
      <c r="C1824" s="14"/>
      <c r="E1824" s="33"/>
    </row>
    <row r="1825" spans="3:5" s="8" customFormat="1" x14ac:dyDescent="0.15">
      <c r="C1825" s="14"/>
      <c r="E1825" s="33"/>
    </row>
    <row r="1826" spans="3:5" s="8" customFormat="1" x14ac:dyDescent="0.15">
      <c r="C1826" s="14"/>
      <c r="E1826" s="33"/>
    </row>
    <row r="1827" spans="3:5" s="8" customFormat="1" x14ac:dyDescent="0.15">
      <c r="C1827" s="14"/>
      <c r="E1827" s="33"/>
    </row>
    <row r="1828" spans="3:5" s="8" customFormat="1" x14ac:dyDescent="0.15">
      <c r="C1828" s="14"/>
      <c r="E1828" s="33"/>
    </row>
    <row r="1829" spans="3:5" s="8" customFormat="1" x14ac:dyDescent="0.15">
      <c r="C1829" s="14"/>
      <c r="E1829" s="33"/>
    </row>
    <row r="1830" spans="3:5" s="8" customFormat="1" x14ac:dyDescent="0.15">
      <c r="C1830" s="14"/>
      <c r="E1830" s="33"/>
    </row>
    <row r="1831" spans="3:5" s="8" customFormat="1" x14ac:dyDescent="0.15">
      <c r="C1831" s="14"/>
      <c r="E1831" s="33"/>
    </row>
    <row r="1832" spans="3:5" s="8" customFormat="1" x14ac:dyDescent="0.15">
      <c r="C1832" s="14"/>
      <c r="E1832" s="33"/>
    </row>
    <row r="1833" spans="3:5" s="8" customFormat="1" x14ac:dyDescent="0.15">
      <c r="C1833" s="14"/>
      <c r="E1833" s="33"/>
    </row>
    <row r="1834" spans="3:5" s="8" customFormat="1" x14ac:dyDescent="0.15">
      <c r="C1834" s="14"/>
      <c r="E1834" s="33"/>
    </row>
    <row r="1835" spans="3:5" s="8" customFormat="1" x14ac:dyDescent="0.15">
      <c r="C1835" s="14"/>
      <c r="E1835" s="33"/>
    </row>
    <row r="1836" spans="3:5" s="8" customFormat="1" x14ac:dyDescent="0.15">
      <c r="C1836" s="14"/>
      <c r="E1836" s="33"/>
    </row>
    <row r="1837" spans="3:5" s="8" customFormat="1" x14ac:dyDescent="0.15">
      <c r="C1837" s="14"/>
      <c r="E1837" s="33"/>
    </row>
    <row r="1838" spans="3:5" s="8" customFormat="1" x14ac:dyDescent="0.15">
      <c r="C1838" s="14"/>
      <c r="E1838" s="33"/>
    </row>
    <row r="1839" spans="3:5" s="8" customFormat="1" x14ac:dyDescent="0.15">
      <c r="C1839" s="14"/>
      <c r="E1839" s="33"/>
    </row>
    <row r="1840" spans="3:5" s="8" customFormat="1" x14ac:dyDescent="0.15">
      <c r="C1840" s="14"/>
      <c r="E1840" s="33"/>
    </row>
    <row r="1841" spans="3:5" s="8" customFormat="1" x14ac:dyDescent="0.15">
      <c r="C1841" s="14"/>
      <c r="E1841" s="33"/>
    </row>
    <row r="1842" spans="3:5" s="8" customFormat="1" x14ac:dyDescent="0.15">
      <c r="C1842" s="14"/>
      <c r="E1842" s="33"/>
    </row>
    <row r="1843" spans="3:5" s="8" customFormat="1" x14ac:dyDescent="0.15">
      <c r="C1843" s="14"/>
      <c r="E1843" s="33"/>
    </row>
    <row r="1844" spans="3:5" s="8" customFormat="1" x14ac:dyDescent="0.15">
      <c r="C1844" s="14"/>
      <c r="E1844" s="33"/>
    </row>
    <row r="1845" spans="3:5" s="8" customFormat="1" x14ac:dyDescent="0.15">
      <c r="C1845" s="14"/>
      <c r="E1845" s="33"/>
    </row>
    <row r="1846" spans="3:5" s="8" customFormat="1" x14ac:dyDescent="0.15">
      <c r="C1846" s="14"/>
      <c r="E1846" s="33"/>
    </row>
    <row r="1847" spans="3:5" s="8" customFormat="1" x14ac:dyDescent="0.15">
      <c r="C1847" s="14"/>
      <c r="E1847" s="33"/>
    </row>
    <row r="1848" spans="3:5" s="8" customFormat="1" x14ac:dyDescent="0.15">
      <c r="C1848" s="14"/>
      <c r="E1848" s="33"/>
    </row>
    <row r="1849" spans="3:5" s="8" customFormat="1" x14ac:dyDescent="0.15">
      <c r="C1849" s="14"/>
      <c r="E1849" s="33"/>
    </row>
    <row r="1850" spans="3:5" s="8" customFormat="1" x14ac:dyDescent="0.15">
      <c r="C1850" s="14"/>
      <c r="E1850" s="33"/>
    </row>
    <row r="1851" spans="3:5" s="8" customFormat="1" x14ac:dyDescent="0.15">
      <c r="C1851" s="14"/>
      <c r="E1851" s="33"/>
    </row>
    <row r="1852" spans="3:5" s="8" customFormat="1" x14ac:dyDescent="0.15">
      <c r="C1852" s="14"/>
      <c r="E1852" s="33"/>
    </row>
    <row r="1853" spans="3:5" s="8" customFormat="1" x14ac:dyDescent="0.15">
      <c r="C1853" s="14"/>
      <c r="E1853" s="33"/>
    </row>
    <row r="1854" spans="3:5" s="8" customFormat="1" x14ac:dyDescent="0.15">
      <c r="C1854" s="14"/>
      <c r="E1854" s="33"/>
    </row>
    <row r="1855" spans="3:5" s="8" customFormat="1" x14ac:dyDescent="0.15">
      <c r="C1855" s="14"/>
      <c r="E1855" s="33"/>
    </row>
    <row r="1856" spans="3:5" s="8" customFormat="1" x14ac:dyDescent="0.15">
      <c r="C1856" s="14"/>
      <c r="E1856" s="33"/>
    </row>
    <row r="1857" spans="3:5" s="8" customFormat="1" x14ac:dyDescent="0.15">
      <c r="C1857" s="14"/>
      <c r="E1857" s="33"/>
    </row>
    <row r="1858" spans="3:5" s="8" customFormat="1" x14ac:dyDescent="0.15">
      <c r="C1858" s="14"/>
      <c r="E1858" s="33"/>
    </row>
    <row r="1859" spans="3:5" s="8" customFormat="1" x14ac:dyDescent="0.15">
      <c r="C1859" s="14"/>
      <c r="E1859" s="33"/>
    </row>
    <row r="1860" spans="3:5" s="8" customFormat="1" x14ac:dyDescent="0.15">
      <c r="C1860" s="14"/>
      <c r="E1860" s="33"/>
    </row>
    <row r="1861" spans="3:5" s="8" customFormat="1" x14ac:dyDescent="0.15">
      <c r="C1861" s="14"/>
      <c r="E1861" s="33"/>
    </row>
    <row r="1862" spans="3:5" s="8" customFormat="1" x14ac:dyDescent="0.15">
      <c r="C1862" s="14"/>
      <c r="E1862" s="33"/>
    </row>
    <row r="1863" spans="3:5" s="8" customFormat="1" x14ac:dyDescent="0.15">
      <c r="C1863" s="14"/>
      <c r="E1863" s="33"/>
    </row>
    <row r="1864" spans="3:5" s="8" customFormat="1" x14ac:dyDescent="0.15">
      <c r="C1864" s="14"/>
      <c r="E1864" s="33"/>
    </row>
    <row r="1865" spans="3:5" s="8" customFormat="1" x14ac:dyDescent="0.15">
      <c r="C1865" s="14"/>
      <c r="E1865" s="33"/>
    </row>
    <row r="1866" spans="3:5" s="8" customFormat="1" x14ac:dyDescent="0.15">
      <c r="C1866" s="14"/>
      <c r="E1866" s="33"/>
    </row>
    <row r="1867" spans="3:5" s="8" customFormat="1" x14ac:dyDescent="0.15">
      <c r="C1867" s="14"/>
      <c r="E1867" s="33"/>
    </row>
    <row r="1868" spans="3:5" s="8" customFormat="1" x14ac:dyDescent="0.15">
      <c r="C1868" s="14"/>
      <c r="E1868" s="33"/>
    </row>
    <row r="1869" spans="3:5" s="8" customFormat="1" x14ac:dyDescent="0.15">
      <c r="C1869" s="14"/>
      <c r="E1869" s="33"/>
    </row>
    <row r="1870" spans="3:5" s="8" customFormat="1" x14ac:dyDescent="0.15">
      <c r="C1870" s="14"/>
      <c r="E1870" s="33"/>
    </row>
    <row r="1871" spans="3:5" s="8" customFormat="1" x14ac:dyDescent="0.15">
      <c r="C1871" s="14"/>
      <c r="E1871" s="33"/>
    </row>
    <row r="1872" spans="3:5" s="8" customFormat="1" x14ac:dyDescent="0.15">
      <c r="C1872" s="14"/>
      <c r="E1872" s="33"/>
    </row>
    <row r="1873" spans="3:5" s="8" customFormat="1" x14ac:dyDescent="0.15">
      <c r="C1873" s="14"/>
      <c r="E1873" s="33"/>
    </row>
    <row r="1874" spans="3:5" s="8" customFormat="1" x14ac:dyDescent="0.15">
      <c r="C1874" s="14"/>
      <c r="E1874" s="33"/>
    </row>
    <row r="1875" spans="3:5" s="8" customFormat="1" x14ac:dyDescent="0.15">
      <c r="C1875" s="14"/>
      <c r="E1875" s="33"/>
    </row>
    <row r="1876" spans="3:5" s="8" customFormat="1" x14ac:dyDescent="0.15">
      <c r="C1876" s="14"/>
      <c r="E1876" s="33"/>
    </row>
    <row r="1877" spans="3:5" s="8" customFormat="1" x14ac:dyDescent="0.15">
      <c r="C1877" s="14"/>
      <c r="E1877" s="33"/>
    </row>
    <row r="1878" spans="3:5" s="8" customFormat="1" x14ac:dyDescent="0.15">
      <c r="C1878" s="14"/>
      <c r="E1878" s="33"/>
    </row>
    <row r="1879" spans="3:5" s="8" customFormat="1" x14ac:dyDescent="0.15">
      <c r="C1879" s="14"/>
      <c r="E1879" s="33"/>
    </row>
    <row r="1880" spans="3:5" s="8" customFormat="1" x14ac:dyDescent="0.15">
      <c r="C1880" s="14"/>
      <c r="E1880" s="33"/>
    </row>
    <row r="1881" spans="3:5" s="8" customFormat="1" x14ac:dyDescent="0.15">
      <c r="C1881" s="14"/>
      <c r="E1881" s="33"/>
    </row>
    <row r="1882" spans="3:5" s="8" customFormat="1" x14ac:dyDescent="0.15">
      <c r="C1882" s="14"/>
      <c r="E1882" s="33"/>
    </row>
    <row r="1883" spans="3:5" s="8" customFormat="1" x14ac:dyDescent="0.15">
      <c r="C1883" s="14"/>
      <c r="E1883" s="33"/>
    </row>
    <row r="1884" spans="3:5" s="8" customFormat="1" x14ac:dyDescent="0.15">
      <c r="C1884" s="14"/>
      <c r="E1884" s="33"/>
    </row>
    <row r="1885" spans="3:5" s="8" customFormat="1" x14ac:dyDescent="0.15">
      <c r="C1885" s="14"/>
      <c r="E1885" s="33"/>
    </row>
    <row r="1886" spans="3:5" s="8" customFormat="1" x14ac:dyDescent="0.15">
      <c r="C1886" s="14"/>
      <c r="E1886" s="33"/>
    </row>
    <row r="1887" spans="3:5" s="8" customFormat="1" x14ac:dyDescent="0.15">
      <c r="C1887" s="14"/>
      <c r="E1887" s="33"/>
    </row>
    <row r="1888" spans="3:5" s="8" customFormat="1" x14ac:dyDescent="0.15">
      <c r="C1888" s="14"/>
      <c r="E1888" s="33"/>
    </row>
    <row r="1889" spans="3:5" s="8" customFormat="1" x14ac:dyDescent="0.15">
      <c r="C1889" s="14"/>
      <c r="E1889" s="33"/>
    </row>
    <row r="1890" spans="3:5" s="8" customFormat="1" x14ac:dyDescent="0.15">
      <c r="C1890" s="14"/>
      <c r="E1890" s="33"/>
    </row>
    <row r="1891" spans="3:5" s="8" customFormat="1" x14ac:dyDescent="0.15">
      <c r="C1891" s="14"/>
      <c r="E1891" s="33"/>
    </row>
    <row r="1892" spans="3:5" s="8" customFormat="1" x14ac:dyDescent="0.15">
      <c r="C1892" s="14"/>
      <c r="E1892" s="33"/>
    </row>
    <row r="1893" spans="3:5" s="8" customFormat="1" x14ac:dyDescent="0.15">
      <c r="C1893" s="14"/>
      <c r="E1893" s="33"/>
    </row>
    <row r="1894" spans="3:5" s="8" customFormat="1" x14ac:dyDescent="0.15">
      <c r="C1894" s="14"/>
      <c r="E1894" s="33"/>
    </row>
    <row r="1895" spans="3:5" s="8" customFormat="1" x14ac:dyDescent="0.15">
      <c r="C1895" s="14"/>
      <c r="E1895" s="33"/>
    </row>
    <row r="1896" spans="3:5" s="8" customFormat="1" x14ac:dyDescent="0.15">
      <c r="C1896" s="14"/>
      <c r="E1896" s="33"/>
    </row>
    <row r="1897" spans="3:5" s="8" customFormat="1" x14ac:dyDescent="0.15">
      <c r="C1897" s="14"/>
      <c r="E1897" s="33"/>
    </row>
    <row r="1898" spans="3:5" s="8" customFormat="1" x14ac:dyDescent="0.15">
      <c r="C1898" s="14"/>
      <c r="E1898" s="33"/>
    </row>
    <row r="1899" spans="3:5" s="8" customFormat="1" x14ac:dyDescent="0.15">
      <c r="C1899" s="14"/>
      <c r="E1899" s="33"/>
    </row>
    <row r="1900" spans="3:5" s="8" customFormat="1" x14ac:dyDescent="0.15">
      <c r="C1900" s="14"/>
      <c r="E1900" s="33"/>
    </row>
    <row r="1901" spans="3:5" s="8" customFormat="1" x14ac:dyDescent="0.15">
      <c r="C1901" s="14"/>
      <c r="E1901" s="33"/>
    </row>
    <row r="1902" spans="3:5" s="8" customFormat="1" x14ac:dyDescent="0.15">
      <c r="C1902" s="14"/>
      <c r="E1902" s="33"/>
    </row>
    <row r="1903" spans="3:5" s="8" customFormat="1" x14ac:dyDescent="0.15">
      <c r="C1903" s="14"/>
      <c r="E1903" s="33"/>
    </row>
    <row r="1904" spans="3:5" s="8" customFormat="1" x14ac:dyDescent="0.15">
      <c r="C1904" s="14"/>
      <c r="E1904" s="33"/>
    </row>
    <row r="1905" spans="3:5" s="8" customFormat="1" x14ac:dyDescent="0.15">
      <c r="C1905" s="14"/>
      <c r="E1905" s="33"/>
    </row>
    <row r="1906" spans="3:5" s="8" customFormat="1" x14ac:dyDescent="0.15">
      <c r="C1906" s="14"/>
      <c r="E1906" s="33"/>
    </row>
    <row r="1907" spans="3:5" s="8" customFormat="1" x14ac:dyDescent="0.15">
      <c r="C1907" s="14"/>
      <c r="E1907" s="33"/>
    </row>
    <row r="1908" spans="3:5" s="8" customFormat="1" x14ac:dyDescent="0.15">
      <c r="C1908" s="14"/>
      <c r="E1908" s="33"/>
    </row>
    <row r="1909" spans="3:5" s="8" customFormat="1" x14ac:dyDescent="0.15">
      <c r="C1909" s="14"/>
      <c r="E1909" s="33"/>
    </row>
    <row r="1910" spans="3:5" s="8" customFormat="1" x14ac:dyDescent="0.15">
      <c r="C1910" s="14"/>
      <c r="E1910" s="33"/>
    </row>
    <row r="1911" spans="3:5" s="8" customFormat="1" x14ac:dyDescent="0.15">
      <c r="C1911" s="14"/>
      <c r="E1911" s="33"/>
    </row>
    <row r="1912" spans="3:5" s="8" customFormat="1" x14ac:dyDescent="0.15">
      <c r="C1912" s="14"/>
      <c r="E1912" s="33"/>
    </row>
    <row r="1913" spans="3:5" s="8" customFormat="1" x14ac:dyDescent="0.15">
      <c r="C1913" s="14"/>
      <c r="E1913" s="33"/>
    </row>
    <row r="1914" spans="3:5" s="8" customFormat="1" x14ac:dyDescent="0.15">
      <c r="C1914" s="14"/>
      <c r="E1914" s="33"/>
    </row>
    <row r="1915" spans="3:5" s="8" customFormat="1" x14ac:dyDescent="0.15">
      <c r="C1915" s="14"/>
      <c r="E1915" s="33"/>
    </row>
    <row r="1916" spans="3:5" s="8" customFormat="1" x14ac:dyDescent="0.15">
      <c r="C1916" s="14"/>
      <c r="E1916" s="33"/>
    </row>
    <row r="1917" spans="3:5" s="8" customFormat="1" x14ac:dyDescent="0.15">
      <c r="C1917" s="14"/>
      <c r="E1917" s="33"/>
    </row>
    <row r="1918" spans="3:5" s="8" customFormat="1" x14ac:dyDescent="0.15">
      <c r="C1918" s="14"/>
      <c r="E1918" s="33"/>
    </row>
    <row r="1919" spans="3:5" s="8" customFormat="1" x14ac:dyDescent="0.15">
      <c r="C1919" s="14"/>
      <c r="E1919" s="33"/>
    </row>
    <row r="1920" spans="3:5" s="8" customFormat="1" x14ac:dyDescent="0.15">
      <c r="C1920" s="14"/>
      <c r="E1920" s="33"/>
    </row>
    <row r="1921" spans="3:5" s="8" customFormat="1" x14ac:dyDescent="0.15">
      <c r="C1921" s="14"/>
      <c r="E1921" s="33"/>
    </row>
    <row r="1922" spans="3:5" s="8" customFormat="1" x14ac:dyDescent="0.15">
      <c r="C1922" s="14"/>
      <c r="E1922" s="33"/>
    </row>
    <row r="1923" spans="3:5" s="8" customFormat="1" x14ac:dyDescent="0.15">
      <c r="C1923" s="14"/>
      <c r="E1923" s="33"/>
    </row>
    <row r="1924" spans="3:5" s="8" customFormat="1" x14ac:dyDescent="0.15">
      <c r="C1924" s="14"/>
      <c r="E1924" s="33"/>
    </row>
    <row r="1925" spans="3:5" s="8" customFormat="1" x14ac:dyDescent="0.15">
      <c r="C1925" s="14"/>
      <c r="E1925" s="33"/>
    </row>
    <row r="1926" spans="3:5" s="8" customFormat="1" x14ac:dyDescent="0.15">
      <c r="C1926" s="14"/>
      <c r="E1926" s="33"/>
    </row>
    <row r="1927" spans="3:5" s="8" customFormat="1" x14ac:dyDescent="0.15">
      <c r="C1927" s="14"/>
      <c r="E1927" s="33"/>
    </row>
    <row r="1928" spans="3:5" s="8" customFormat="1" x14ac:dyDescent="0.15">
      <c r="C1928" s="14"/>
      <c r="E1928" s="33"/>
    </row>
    <row r="1929" spans="3:5" s="8" customFormat="1" x14ac:dyDescent="0.15">
      <c r="C1929" s="14"/>
      <c r="E1929" s="33"/>
    </row>
    <row r="1930" spans="3:5" s="8" customFormat="1" x14ac:dyDescent="0.15">
      <c r="C1930" s="14"/>
      <c r="E1930" s="33"/>
    </row>
    <row r="1931" spans="3:5" s="8" customFormat="1" x14ac:dyDescent="0.15">
      <c r="C1931" s="14"/>
      <c r="E1931" s="33"/>
    </row>
    <row r="1932" spans="3:5" s="8" customFormat="1" x14ac:dyDescent="0.15">
      <c r="C1932" s="14"/>
      <c r="E1932" s="33"/>
    </row>
    <row r="1933" spans="3:5" s="8" customFormat="1" x14ac:dyDescent="0.15">
      <c r="C1933" s="14"/>
      <c r="E1933" s="33"/>
    </row>
    <row r="1934" spans="3:5" s="8" customFormat="1" x14ac:dyDescent="0.15">
      <c r="C1934" s="14"/>
      <c r="E1934" s="33"/>
    </row>
    <row r="1935" spans="3:5" s="8" customFormat="1" x14ac:dyDescent="0.15">
      <c r="C1935" s="14"/>
      <c r="E1935" s="33"/>
    </row>
    <row r="1936" spans="3:5" s="8" customFormat="1" x14ac:dyDescent="0.15">
      <c r="C1936" s="14"/>
      <c r="E1936" s="33"/>
    </row>
    <row r="1937" spans="3:5" s="8" customFormat="1" x14ac:dyDescent="0.15">
      <c r="C1937" s="14"/>
      <c r="E1937" s="33"/>
    </row>
    <row r="1938" spans="3:5" s="8" customFormat="1" x14ac:dyDescent="0.15">
      <c r="C1938" s="14"/>
      <c r="E1938" s="33"/>
    </row>
    <row r="1939" spans="3:5" s="8" customFormat="1" x14ac:dyDescent="0.15">
      <c r="C1939" s="14"/>
      <c r="E1939" s="33"/>
    </row>
    <row r="1940" spans="3:5" s="8" customFormat="1" x14ac:dyDescent="0.15">
      <c r="C1940" s="14"/>
      <c r="E1940" s="33"/>
    </row>
    <row r="1941" spans="3:5" s="8" customFormat="1" x14ac:dyDescent="0.15">
      <c r="C1941" s="14"/>
      <c r="E1941" s="33"/>
    </row>
    <row r="1942" spans="3:5" s="8" customFormat="1" x14ac:dyDescent="0.15">
      <c r="C1942" s="14"/>
      <c r="E1942" s="33"/>
    </row>
    <row r="1943" spans="3:5" s="8" customFormat="1" x14ac:dyDescent="0.15">
      <c r="C1943" s="14"/>
      <c r="E1943" s="33"/>
    </row>
    <row r="1944" spans="3:5" s="8" customFormat="1" x14ac:dyDescent="0.15">
      <c r="C1944" s="14"/>
      <c r="E1944" s="33"/>
    </row>
    <row r="1945" spans="3:5" s="8" customFormat="1" x14ac:dyDescent="0.15">
      <c r="C1945" s="14"/>
      <c r="E1945" s="33"/>
    </row>
    <row r="1946" spans="3:5" s="8" customFormat="1" x14ac:dyDescent="0.15">
      <c r="C1946" s="14"/>
      <c r="E1946" s="33"/>
    </row>
    <row r="1947" spans="3:5" s="8" customFormat="1" x14ac:dyDescent="0.15">
      <c r="C1947" s="14"/>
      <c r="E1947" s="33"/>
    </row>
    <row r="1948" spans="3:5" s="8" customFormat="1" x14ac:dyDescent="0.15">
      <c r="C1948" s="14"/>
      <c r="E1948" s="33"/>
    </row>
    <row r="1949" spans="3:5" s="8" customFormat="1" x14ac:dyDescent="0.15">
      <c r="C1949" s="14"/>
      <c r="E1949" s="33"/>
    </row>
    <row r="1950" spans="3:5" s="8" customFormat="1" x14ac:dyDescent="0.15">
      <c r="C1950" s="14"/>
      <c r="E1950" s="33"/>
    </row>
    <row r="1951" spans="3:5" s="8" customFormat="1" x14ac:dyDescent="0.15">
      <c r="C1951" s="14"/>
      <c r="E1951" s="33"/>
    </row>
    <row r="1952" spans="3:5" s="8" customFormat="1" x14ac:dyDescent="0.15">
      <c r="C1952" s="14"/>
      <c r="E1952" s="33"/>
    </row>
    <row r="1953" spans="3:5" s="8" customFormat="1" x14ac:dyDescent="0.15">
      <c r="C1953" s="14"/>
      <c r="E1953" s="33"/>
    </row>
    <row r="1954" spans="3:5" s="8" customFormat="1" x14ac:dyDescent="0.15">
      <c r="C1954" s="14"/>
      <c r="E1954" s="33"/>
    </row>
    <row r="1955" spans="3:5" s="8" customFormat="1" x14ac:dyDescent="0.15">
      <c r="C1955" s="14"/>
      <c r="E1955" s="33"/>
    </row>
    <row r="1956" spans="3:5" s="8" customFormat="1" x14ac:dyDescent="0.15">
      <c r="C1956" s="14"/>
      <c r="E1956" s="33"/>
    </row>
    <row r="1957" spans="3:5" s="8" customFormat="1" x14ac:dyDescent="0.15">
      <c r="C1957" s="14"/>
      <c r="E1957" s="33"/>
    </row>
    <row r="1958" spans="3:5" s="8" customFormat="1" x14ac:dyDescent="0.15">
      <c r="C1958" s="14"/>
      <c r="E1958" s="33"/>
    </row>
    <row r="1959" spans="3:5" s="8" customFormat="1" x14ac:dyDescent="0.15">
      <c r="C1959" s="14"/>
      <c r="E1959" s="33"/>
    </row>
    <row r="1960" spans="3:5" s="8" customFormat="1" x14ac:dyDescent="0.15">
      <c r="C1960" s="14"/>
      <c r="E1960" s="33"/>
    </row>
    <row r="1961" spans="3:5" s="8" customFormat="1" x14ac:dyDescent="0.15">
      <c r="C1961" s="14"/>
      <c r="E1961" s="33"/>
    </row>
    <row r="1962" spans="3:5" s="8" customFormat="1" x14ac:dyDescent="0.15">
      <c r="C1962" s="14"/>
      <c r="E1962" s="33"/>
    </row>
    <row r="1963" spans="3:5" s="8" customFormat="1" x14ac:dyDescent="0.15">
      <c r="C1963" s="14"/>
      <c r="E1963" s="33"/>
    </row>
    <row r="1964" spans="3:5" s="8" customFormat="1" x14ac:dyDescent="0.15">
      <c r="C1964" s="14"/>
      <c r="E1964" s="33"/>
    </row>
    <row r="1965" spans="3:5" s="8" customFormat="1" x14ac:dyDescent="0.15">
      <c r="C1965" s="14"/>
      <c r="E1965" s="33"/>
    </row>
    <row r="1966" spans="3:5" s="8" customFormat="1" x14ac:dyDescent="0.15">
      <c r="C1966" s="14"/>
      <c r="E1966" s="33"/>
    </row>
    <row r="1967" spans="3:5" s="8" customFormat="1" x14ac:dyDescent="0.15">
      <c r="C1967" s="14"/>
      <c r="E1967" s="33"/>
    </row>
    <row r="1968" spans="3:5" s="8" customFormat="1" x14ac:dyDescent="0.15">
      <c r="C1968" s="14"/>
      <c r="E1968" s="33"/>
    </row>
    <row r="1969" spans="3:5" s="8" customFormat="1" x14ac:dyDescent="0.15">
      <c r="C1969" s="14"/>
      <c r="E1969" s="33"/>
    </row>
    <row r="1970" spans="3:5" s="8" customFormat="1" x14ac:dyDescent="0.15">
      <c r="C1970" s="14"/>
      <c r="E1970" s="33"/>
    </row>
    <row r="1971" spans="3:5" s="8" customFormat="1" x14ac:dyDescent="0.15">
      <c r="C1971" s="14"/>
      <c r="E1971" s="33"/>
    </row>
    <row r="1972" spans="3:5" s="8" customFormat="1" x14ac:dyDescent="0.15">
      <c r="C1972" s="14"/>
      <c r="E1972" s="33"/>
    </row>
    <row r="1973" spans="3:5" s="8" customFormat="1" x14ac:dyDescent="0.15">
      <c r="C1973" s="14"/>
      <c r="E1973" s="33"/>
    </row>
    <row r="1974" spans="3:5" s="8" customFormat="1" x14ac:dyDescent="0.15">
      <c r="C1974" s="14"/>
      <c r="E1974" s="33"/>
    </row>
    <row r="1975" spans="3:5" s="8" customFormat="1" x14ac:dyDescent="0.15">
      <c r="C1975" s="14"/>
      <c r="E1975" s="33"/>
    </row>
    <row r="1976" spans="3:5" s="8" customFormat="1" x14ac:dyDescent="0.15">
      <c r="C1976" s="14"/>
      <c r="E1976" s="33"/>
    </row>
    <row r="1977" spans="3:5" s="8" customFormat="1" x14ac:dyDescent="0.15">
      <c r="C1977" s="14"/>
      <c r="E1977" s="33"/>
    </row>
    <row r="1978" spans="3:5" s="8" customFormat="1" x14ac:dyDescent="0.15">
      <c r="C1978" s="14"/>
      <c r="E1978" s="33"/>
    </row>
    <row r="1979" spans="3:5" s="8" customFormat="1" x14ac:dyDescent="0.15">
      <c r="C1979" s="14"/>
      <c r="E1979" s="33"/>
    </row>
    <row r="1980" spans="3:5" s="8" customFormat="1" x14ac:dyDescent="0.15">
      <c r="C1980" s="14"/>
      <c r="E1980" s="33"/>
    </row>
    <row r="1981" spans="3:5" s="8" customFormat="1" x14ac:dyDescent="0.15">
      <c r="C1981" s="14"/>
      <c r="E1981" s="33"/>
    </row>
    <row r="1982" spans="3:5" s="8" customFormat="1" x14ac:dyDescent="0.15">
      <c r="C1982" s="14"/>
      <c r="E1982" s="33"/>
    </row>
    <row r="1983" spans="3:5" s="8" customFormat="1" x14ac:dyDescent="0.15">
      <c r="C1983" s="14"/>
      <c r="E1983" s="33"/>
    </row>
    <row r="1984" spans="3:5" s="8" customFormat="1" x14ac:dyDescent="0.15">
      <c r="C1984" s="14"/>
      <c r="E1984" s="33"/>
    </row>
    <row r="1985" spans="3:5" s="8" customFormat="1" x14ac:dyDescent="0.15">
      <c r="C1985" s="14"/>
      <c r="E1985" s="33"/>
    </row>
    <row r="1986" spans="3:5" s="8" customFormat="1" x14ac:dyDescent="0.15">
      <c r="C1986" s="14"/>
      <c r="E1986" s="33"/>
    </row>
    <row r="1987" spans="3:5" s="8" customFormat="1" x14ac:dyDescent="0.15">
      <c r="C1987" s="14"/>
      <c r="E1987" s="33"/>
    </row>
    <row r="1988" spans="3:5" s="8" customFormat="1" x14ac:dyDescent="0.15">
      <c r="C1988" s="14"/>
      <c r="E1988" s="33"/>
    </row>
    <row r="1989" spans="3:5" s="8" customFormat="1" x14ac:dyDescent="0.15">
      <c r="C1989" s="14"/>
      <c r="E1989" s="33"/>
    </row>
    <row r="1990" spans="3:5" s="8" customFormat="1" x14ac:dyDescent="0.15">
      <c r="C1990" s="14"/>
      <c r="E1990" s="33"/>
    </row>
    <row r="1991" spans="3:5" s="8" customFormat="1" x14ac:dyDescent="0.15">
      <c r="C1991" s="14"/>
      <c r="E1991" s="33"/>
    </row>
    <row r="1992" spans="3:5" s="8" customFormat="1" x14ac:dyDescent="0.15">
      <c r="C1992" s="14"/>
      <c r="E1992" s="33"/>
    </row>
    <row r="1993" spans="3:5" s="8" customFormat="1" x14ac:dyDescent="0.15">
      <c r="C1993" s="14"/>
      <c r="E1993" s="33"/>
    </row>
    <row r="1994" spans="3:5" s="8" customFormat="1" x14ac:dyDescent="0.15">
      <c r="C1994" s="14"/>
      <c r="E1994" s="33"/>
    </row>
    <row r="1995" spans="3:5" s="8" customFormat="1" x14ac:dyDescent="0.15">
      <c r="C1995" s="14"/>
      <c r="E1995" s="33"/>
    </row>
    <row r="1996" spans="3:5" s="8" customFormat="1" x14ac:dyDescent="0.15">
      <c r="C1996" s="14"/>
      <c r="E1996" s="33"/>
    </row>
    <row r="1997" spans="3:5" s="8" customFormat="1" x14ac:dyDescent="0.15">
      <c r="C1997" s="14"/>
      <c r="E1997" s="33"/>
    </row>
    <row r="1998" spans="3:5" s="8" customFormat="1" x14ac:dyDescent="0.15">
      <c r="C1998" s="14"/>
      <c r="E1998" s="33"/>
    </row>
    <row r="1999" spans="3:5" s="8" customFormat="1" x14ac:dyDescent="0.15">
      <c r="C1999" s="14"/>
      <c r="E1999" s="33"/>
    </row>
    <row r="2000" spans="3:5" s="8" customFormat="1" x14ac:dyDescent="0.15">
      <c r="C2000" s="14"/>
      <c r="E2000" s="33"/>
    </row>
    <row r="2001" spans="3:5" s="8" customFormat="1" x14ac:dyDescent="0.15">
      <c r="C2001" s="14"/>
      <c r="E2001" s="33"/>
    </row>
    <row r="2002" spans="3:5" s="8" customFormat="1" x14ac:dyDescent="0.15">
      <c r="C2002" s="14"/>
      <c r="E2002" s="33"/>
    </row>
    <row r="2003" spans="3:5" s="8" customFormat="1" x14ac:dyDescent="0.15">
      <c r="C2003" s="14"/>
      <c r="E2003" s="33"/>
    </row>
    <row r="2004" spans="3:5" s="8" customFormat="1" x14ac:dyDescent="0.15">
      <c r="C2004" s="14"/>
      <c r="E2004" s="33"/>
    </row>
    <row r="2005" spans="3:5" s="8" customFormat="1" x14ac:dyDescent="0.15">
      <c r="C2005" s="14"/>
      <c r="E2005" s="33"/>
    </row>
    <row r="2006" spans="3:5" s="8" customFormat="1" x14ac:dyDescent="0.15">
      <c r="C2006" s="14"/>
      <c r="E2006" s="33"/>
    </row>
    <row r="2007" spans="3:5" s="8" customFormat="1" x14ac:dyDescent="0.15">
      <c r="C2007" s="14"/>
      <c r="E2007" s="33"/>
    </row>
    <row r="2008" spans="3:5" s="8" customFormat="1" x14ac:dyDescent="0.15">
      <c r="C2008" s="14"/>
      <c r="E2008" s="33"/>
    </row>
    <row r="2009" spans="3:5" s="8" customFormat="1" x14ac:dyDescent="0.15">
      <c r="C2009" s="14"/>
      <c r="E2009" s="33"/>
    </row>
    <row r="2010" spans="3:5" s="8" customFormat="1" x14ac:dyDescent="0.15">
      <c r="C2010" s="14"/>
      <c r="E2010" s="33"/>
    </row>
    <row r="2011" spans="3:5" s="8" customFormat="1" x14ac:dyDescent="0.15">
      <c r="C2011" s="14"/>
      <c r="E2011" s="33"/>
    </row>
    <row r="2012" spans="3:5" s="8" customFormat="1" x14ac:dyDescent="0.15">
      <c r="C2012" s="14"/>
      <c r="E2012" s="33"/>
    </row>
    <row r="2013" spans="3:5" s="8" customFormat="1" x14ac:dyDescent="0.15">
      <c r="C2013" s="14"/>
      <c r="E2013" s="33"/>
    </row>
    <row r="2014" spans="3:5" s="8" customFormat="1" x14ac:dyDescent="0.15">
      <c r="C2014" s="14"/>
      <c r="E2014" s="33"/>
    </row>
    <row r="2015" spans="3:5" s="8" customFormat="1" x14ac:dyDescent="0.15">
      <c r="C2015" s="14"/>
      <c r="E2015" s="33"/>
    </row>
    <row r="2016" spans="3:5" s="8" customFormat="1" x14ac:dyDescent="0.15">
      <c r="C2016" s="14"/>
      <c r="E2016" s="33"/>
    </row>
    <row r="2017" spans="3:5" s="8" customFormat="1" x14ac:dyDescent="0.15">
      <c r="C2017" s="14"/>
      <c r="E2017" s="33"/>
    </row>
    <row r="2018" spans="3:5" s="8" customFormat="1" x14ac:dyDescent="0.15">
      <c r="C2018" s="14"/>
      <c r="E2018" s="33"/>
    </row>
    <row r="2019" spans="3:5" s="8" customFormat="1" x14ac:dyDescent="0.15">
      <c r="C2019" s="14"/>
      <c r="E2019" s="33"/>
    </row>
    <row r="2020" spans="3:5" s="8" customFormat="1" x14ac:dyDescent="0.15">
      <c r="C2020" s="14"/>
      <c r="E2020" s="33"/>
    </row>
    <row r="2021" spans="3:5" s="8" customFormat="1" x14ac:dyDescent="0.15">
      <c r="C2021" s="14"/>
      <c r="E2021" s="33"/>
    </row>
    <row r="2022" spans="3:5" s="8" customFormat="1" x14ac:dyDescent="0.15">
      <c r="C2022" s="14"/>
      <c r="E2022" s="33"/>
    </row>
    <row r="2023" spans="3:5" s="8" customFormat="1" x14ac:dyDescent="0.15">
      <c r="C2023" s="14"/>
      <c r="E2023" s="33"/>
    </row>
    <row r="2024" spans="3:5" s="8" customFormat="1" x14ac:dyDescent="0.15">
      <c r="C2024" s="14"/>
      <c r="E2024" s="33"/>
    </row>
    <row r="2025" spans="3:5" s="8" customFormat="1" x14ac:dyDescent="0.15">
      <c r="C2025" s="14"/>
      <c r="E2025" s="33"/>
    </row>
    <row r="2026" spans="3:5" s="8" customFormat="1" x14ac:dyDescent="0.15">
      <c r="C2026" s="14"/>
      <c r="E2026" s="33"/>
    </row>
    <row r="2027" spans="3:5" s="8" customFormat="1" x14ac:dyDescent="0.15">
      <c r="C2027" s="14"/>
      <c r="E2027" s="33"/>
    </row>
    <row r="2028" spans="3:5" s="8" customFormat="1" x14ac:dyDescent="0.15">
      <c r="C2028" s="14"/>
      <c r="E2028" s="33"/>
    </row>
    <row r="2029" spans="3:5" s="8" customFormat="1" x14ac:dyDescent="0.15">
      <c r="C2029" s="14"/>
      <c r="E2029" s="33"/>
    </row>
    <row r="2030" spans="3:5" s="8" customFormat="1" x14ac:dyDescent="0.15">
      <c r="C2030" s="14"/>
      <c r="E2030" s="33"/>
    </row>
    <row r="2031" spans="3:5" s="8" customFormat="1" x14ac:dyDescent="0.15">
      <c r="C2031" s="14"/>
      <c r="E2031" s="33"/>
    </row>
    <row r="2032" spans="3:5" s="8" customFormat="1" x14ac:dyDescent="0.15">
      <c r="C2032" s="14"/>
      <c r="E2032" s="33"/>
    </row>
    <row r="2033" spans="3:5" s="8" customFormat="1" x14ac:dyDescent="0.15">
      <c r="C2033" s="14"/>
      <c r="E2033" s="33"/>
    </row>
    <row r="2034" spans="3:5" s="8" customFormat="1" x14ac:dyDescent="0.15">
      <c r="C2034" s="14"/>
      <c r="E2034" s="33"/>
    </row>
    <row r="2035" spans="3:5" s="8" customFormat="1" x14ac:dyDescent="0.15">
      <c r="C2035" s="14"/>
      <c r="E2035" s="33"/>
    </row>
    <row r="2036" spans="3:5" s="8" customFormat="1" x14ac:dyDescent="0.15">
      <c r="C2036" s="14"/>
      <c r="E2036" s="33"/>
    </row>
    <row r="2037" spans="3:5" s="8" customFormat="1" x14ac:dyDescent="0.15">
      <c r="C2037" s="14"/>
      <c r="E2037" s="33"/>
    </row>
    <row r="2038" spans="3:5" s="8" customFormat="1" x14ac:dyDescent="0.15">
      <c r="C2038" s="14"/>
      <c r="E2038" s="33"/>
    </row>
    <row r="2039" spans="3:5" s="8" customFormat="1" x14ac:dyDescent="0.15">
      <c r="C2039" s="14"/>
      <c r="E2039" s="33"/>
    </row>
    <row r="2040" spans="3:5" s="8" customFormat="1" x14ac:dyDescent="0.15">
      <c r="C2040" s="14"/>
      <c r="E2040" s="33"/>
    </row>
    <row r="2041" spans="3:5" s="8" customFormat="1" x14ac:dyDescent="0.15">
      <c r="C2041" s="14"/>
      <c r="E2041" s="33"/>
    </row>
    <row r="2042" spans="3:5" s="8" customFormat="1" x14ac:dyDescent="0.15">
      <c r="C2042" s="14"/>
      <c r="E2042" s="33"/>
    </row>
    <row r="2043" spans="3:5" s="8" customFormat="1" x14ac:dyDescent="0.15">
      <c r="C2043" s="14"/>
      <c r="E2043" s="33"/>
    </row>
    <row r="2044" spans="3:5" s="8" customFormat="1" x14ac:dyDescent="0.15">
      <c r="C2044" s="14"/>
      <c r="E2044" s="33"/>
    </row>
    <row r="2045" spans="3:5" s="8" customFormat="1" x14ac:dyDescent="0.15">
      <c r="C2045" s="14"/>
      <c r="E2045" s="33"/>
    </row>
    <row r="2046" spans="3:5" s="8" customFormat="1" x14ac:dyDescent="0.15">
      <c r="C2046" s="14"/>
      <c r="E2046" s="33"/>
    </row>
    <row r="2047" spans="3:5" s="8" customFormat="1" x14ac:dyDescent="0.15">
      <c r="C2047" s="14"/>
      <c r="E2047" s="33"/>
    </row>
    <row r="2048" spans="3:5" s="8" customFormat="1" x14ac:dyDescent="0.15">
      <c r="C2048" s="14"/>
      <c r="E2048" s="33"/>
    </row>
    <row r="2049" spans="3:5" s="8" customFormat="1" x14ac:dyDescent="0.15">
      <c r="C2049" s="14"/>
      <c r="E2049" s="33"/>
    </row>
    <row r="2050" spans="3:5" s="8" customFormat="1" x14ac:dyDescent="0.15">
      <c r="C2050" s="14"/>
      <c r="E2050" s="33"/>
    </row>
    <row r="2051" spans="3:5" s="8" customFormat="1" x14ac:dyDescent="0.15">
      <c r="C2051" s="14"/>
      <c r="E2051" s="33"/>
    </row>
    <row r="2052" spans="3:5" s="8" customFormat="1" x14ac:dyDescent="0.15">
      <c r="C2052" s="14"/>
      <c r="E2052" s="33"/>
    </row>
    <row r="2053" spans="3:5" s="8" customFormat="1" x14ac:dyDescent="0.15">
      <c r="C2053" s="14"/>
      <c r="E2053" s="33"/>
    </row>
    <row r="2054" spans="3:5" s="8" customFormat="1" x14ac:dyDescent="0.15">
      <c r="C2054" s="14"/>
      <c r="E2054" s="33"/>
    </row>
    <row r="2055" spans="3:5" s="8" customFormat="1" x14ac:dyDescent="0.15">
      <c r="C2055" s="14"/>
      <c r="E2055" s="33"/>
    </row>
    <row r="2056" spans="3:5" s="8" customFormat="1" x14ac:dyDescent="0.15">
      <c r="C2056" s="14"/>
      <c r="E2056" s="33"/>
    </row>
    <row r="2057" spans="3:5" s="8" customFormat="1" x14ac:dyDescent="0.15">
      <c r="C2057" s="14"/>
      <c r="E2057" s="33"/>
    </row>
    <row r="2058" spans="3:5" s="8" customFormat="1" x14ac:dyDescent="0.15">
      <c r="C2058" s="14"/>
      <c r="E2058" s="33"/>
    </row>
    <row r="2059" spans="3:5" s="8" customFormat="1" x14ac:dyDescent="0.15">
      <c r="C2059" s="14"/>
      <c r="E2059" s="33"/>
    </row>
    <row r="2060" spans="3:5" s="8" customFormat="1" x14ac:dyDescent="0.15">
      <c r="C2060" s="14"/>
      <c r="E2060" s="33"/>
    </row>
    <row r="2061" spans="3:5" s="8" customFormat="1" x14ac:dyDescent="0.15">
      <c r="C2061" s="14"/>
      <c r="E2061" s="33"/>
    </row>
    <row r="2062" spans="3:5" s="8" customFormat="1" x14ac:dyDescent="0.15">
      <c r="C2062" s="14"/>
      <c r="E2062" s="33"/>
    </row>
    <row r="2063" spans="3:5" s="8" customFormat="1" x14ac:dyDescent="0.15">
      <c r="C2063" s="14"/>
      <c r="E2063" s="33"/>
    </row>
    <row r="2064" spans="3:5" s="8" customFormat="1" x14ac:dyDescent="0.15">
      <c r="C2064" s="14"/>
      <c r="E2064" s="33"/>
    </row>
    <row r="2065" spans="3:5" s="8" customFormat="1" x14ac:dyDescent="0.15">
      <c r="C2065" s="14"/>
      <c r="E2065" s="33"/>
    </row>
    <row r="2066" spans="3:5" s="8" customFormat="1" x14ac:dyDescent="0.15">
      <c r="C2066" s="14"/>
      <c r="E2066" s="33"/>
    </row>
    <row r="2067" spans="3:5" s="8" customFormat="1" x14ac:dyDescent="0.15">
      <c r="C2067" s="14"/>
      <c r="E2067" s="33"/>
    </row>
    <row r="2068" spans="3:5" s="8" customFormat="1" x14ac:dyDescent="0.15">
      <c r="C2068" s="14"/>
      <c r="E2068" s="33"/>
    </row>
    <row r="2069" spans="3:5" s="8" customFormat="1" x14ac:dyDescent="0.15">
      <c r="C2069" s="14"/>
      <c r="E2069" s="33"/>
    </row>
    <row r="2070" spans="3:5" s="8" customFormat="1" x14ac:dyDescent="0.15">
      <c r="C2070" s="14"/>
      <c r="E2070" s="33"/>
    </row>
    <row r="2071" spans="3:5" s="8" customFormat="1" x14ac:dyDescent="0.15">
      <c r="C2071" s="14"/>
      <c r="E2071" s="33"/>
    </row>
    <row r="2072" spans="3:5" s="8" customFormat="1" x14ac:dyDescent="0.15">
      <c r="C2072" s="14"/>
      <c r="E2072" s="33"/>
    </row>
    <row r="2073" spans="3:5" s="8" customFormat="1" x14ac:dyDescent="0.15">
      <c r="C2073" s="14"/>
      <c r="E2073" s="33"/>
    </row>
    <row r="2074" spans="3:5" s="8" customFormat="1" x14ac:dyDescent="0.15">
      <c r="C2074" s="14"/>
      <c r="E2074" s="33"/>
    </row>
    <row r="2075" spans="3:5" s="8" customFormat="1" x14ac:dyDescent="0.15">
      <c r="C2075" s="14"/>
      <c r="E2075" s="33"/>
    </row>
    <row r="2076" spans="3:5" s="8" customFormat="1" x14ac:dyDescent="0.15">
      <c r="C2076" s="14"/>
      <c r="E2076" s="33"/>
    </row>
    <row r="2077" spans="3:5" s="8" customFormat="1" x14ac:dyDescent="0.15">
      <c r="C2077" s="14"/>
      <c r="E2077" s="33"/>
    </row>
    <row r="2078" spans="3:5" s="8" customFormat="1" x14ac:dyDescent="0.15">
      <c r="C2078" s="14"/>
      <c r="E2078" s="33"/>
    </row>
    <row r="2079" spans="3:5" s="8" customFormat="1" x14ac:dyDescent="0.15">
      <c r="C2079" s="14"/>
      <c r="E2079" s="33"/>
    </row>
    <row r="2080" spans="3:5" s="8" customFormat="1" x14ac:dyDescent="0.15">
      <c r="C2080" s="14"/>
      <c r="E2080" s="33"/>
    </row>
    <row r="2081" spans="3:5" s="8" customFormat="1" x14ac:dyDescent="0.15">
      <c r="C2081" s="14"/>
      <c r="E2081" s="33"/>
    </row>
    <row r="2082" spans="3:5" s="8" customFormat="1" x14ac:dyDescent="0.15">
      <c r="C2082" s="14"/>
      <c r="E2082" s="33"/>
    </row>
    <row r="2083" spans="3:5" s="8" customFormat="1" x14ac:dyDescent="0.15">
      <c r="C2083" s="14"/>
      <c r="E2083" s="33"/>
    </row>
    <row r="2084" spans="3:5" s="8" customFormat="1" x14ac:dyDescent="0.15">
      <c r="C2084" s="14"/>
      <c r="E2084" s="33"/>
    </row>
    <row r="2085" spans="3:5" s="8" customFormat="1" x14ac:dyDescent="0.15">
      <c r="C2085" s="14"/>
      <c r="E2085" s="33"/>
    </row>
    <row r="2086" spans="3:5" s="8" customFormat="1" x14ac:dyDescent="0.15">
      <c r="C2086" s="14"/>
      <c r="E2086" s="33"/>
    </row>
    <row r="2087" spans="3:5" s="8" customFormat="1" x14ac:dyDescent="0.15">
      <c r="C2087" s="14"/>
      <c r="E2087" s="33"/>
    </row>
    <row r="2088" spans="3:5" s="8" customFormat="1" x14ac:dyDescent="0.15">
      <c r="C2088" s="14"/>
      <c r="E2088" s="33"/>
    </row>
    <row r="2089" spans="3:5" s="8" customFormat="1" x14ac:dyDescent="0.15">
      <c r="C2089" s="14"/>
      <c r="E2089" s="33"/>
    </row>
    <row r="2090" spans="3:5" s="8" customFormat="1" x14ac:dyDescent="0.15">
      <c r="C2090" s="14"/>
      <c r="E2090" s="33"/>
    </row>
    <row r="2091" spans="3:5" s="8" customFormat="1" x14ac:dyDescent="0.15">
      <c r="C2091" s="14"/>
      <c r="E2091" s="33"/>
    </row>
    <row r="2092" spans="3:5" s="8" customFormat="1" x14ac:dyDescent="0.15">
      <c r="C2092" s="14"/>
      <c r="E2092" s="33"/>
    </row>
    <row r="2093" spans="3:5" s="8" customFormat="1" x14ac:dyDescent="0.15">
      <c r="C2093" s="14"/>
      <c r="E2093" s="33"/>
    </row>
    <row r="2094" spans="3:5" s="8" customFormat="1" x14ac:dyDescent="0.15">
      <c r="C2094" s="14"/>
      <c r="E2094" s="33"/>
    </row>
    <row r="2095" spans="3:5" s="8" customFormat="1" x14ac:dyDescent="0.15">
      <c r="C2095" s="14"/>
      <c r="E2095" s="33"/>
    </row>
    <row r="2096" spans="3:5" s="8" customFormat="1" x14ac:dyDescent="0.15">
      <c r="C2096" s="14"/>
      <c r="E2096" s="33"/>
    </row>
    <row r="2097" spans="3:5" s="8" customFormat="1" x14ac:dyDescent="0.15">
      <c r="C2097" s="14"/>
      <c r="E2097" s="33"/>
    </row>
    <row r="2098" spans="3:5" s="8" customFormat="1" x14ac:dyDescent="0.15">
      <c r="C2098" s="14"/>
      <c r="E2098" s="33"/>
    </row>
    <row r="2099" spans="3:5" s="8" customFormat="1" x14ac:dyDescent="0.15">
      <c r="C2099" s="14"/>
      <c r="E2099" s="33"/>
    </row>
    <row r="2100" spans="3:5" s="8" customFormat="1" x14ac:dyDescent="0.15">
      <c r="C2100" s="14"/>
      <c r="E2100" s="33"/>
    </row>
    <row r="2101" spans="3:5" s="8" customFormat="1" x14ac:dyDescent="0.15">
      <c r="C2101" s="14"/>
      <c r="E2101" s="33"/>
    </row>
    <row r="2102" spans="3:5" s="8" customFormat="1" x14ac:dyDescent="0.15">
      <c r="C2102" s="14"/>
      <c r="E2102" s="33"/>
    </row>
    <row r="2103" spans="3:5" s="8" customFormat="1" x14ac:dyDescent="0.15">
      <c r="C2103" s="14"/>
      <c r="E2103" s="33"/>
    </row>
    <row r="2104" spans="3:5" s="8" customFormat="1" x14ac:dyDescent="0.15">
      <c r="C2104" s="14"/>
      <c r="E2104" s="33"/>
    </row>
    <row r="2105" spans="3:5" s="8" customFormat="1" x14ac:dyDescent="0.15">
      <c r="C2105" s="14"/>
      <c r="E2105" s="33"/>
    </row>
    <row r="2106" spans="3:5" s="8" customFormat="1" x14ac:dyDescent="0.15">
      <c r="C2106" s="14"/>
      <c r="E2106" s="33"/>
    </row>
    <row r="2107" spans="3:5" s="8" customFormat="1" x14ac:dyDescent="0.15">
      <c r="C2107" s="14"/>
      <c r="E2107" s="33"/>
    </row>
    <row r="2108" spans="3:5" s="8" customFormat="1" x14ac:dyDescent="0.15">
      <c r="C2108" s="14"/>
      <c r="E2108" s="33"/>
    </row>
    <row r="2109" spans="3:5" s="8" customFormat="1" x14ac:dyDescent="0.15">
      <c r="C2109" s="14"/>
      <c r="E2109" s="33"/>
    </row>
    <row r="2110" spans="3:5" s="8" customFormat="1" x14ac:dyDescent="0.15">
      <c r="C2110" s="14"/>
      <c r="E2110" s="33"/>
    </row>
    <row r="2111" spans="3:5" s="8" customFormat="1" x14ac:dyDescent="0.15">
      <c r="C2111" s="14"/>
      <c r="E2111" s="33"/>
    </row>
    <row r="2112" spans="3:5" s="8" customFormat="1" x14ac:dyDescent="0.15">
      <c r="C2112" s="14"/>
      <c r="E2112" s="33"/>
    </row>
    <row r="2113" spans="3:5" s="8" customFormat="1" x14ac:dyDescent="0.15">
      <c r="C2113" s="14"/>
      <c r="E2113" s="33"/>
    </row>
    <row r="2114" spans="3:5" s="8" customFormat="1" x14ac:dyDescent="0.15">
      <c r="C2114" s="14"/>
      <c r="E2114" s="33"/>
    </row>
    <row r="2115" spans="3:5" s="8" customFormat="1" x14ac:dyDescent="0.15">
      <c r="C2115" s="14"/>
      <c r="E2115" s="33"/>
    </row>
    <row r="2116" spans="3:5" s="8" customFormat="1" x14ac:dyDescent="0.15">
      <c r="C2116" s="14"/>
      <c r="E2116" s="33"/>
    </row>
    <row r="2117" spans="3:5" s="8" customFormat="1" x14ac:dyDescent="0.15">
      <c r="C2117" s="14"/>
      <c r="E2117" s="33"/>
    </row>
    <row r="2118" spans="3:5" s="8" customFormat="1" x14ac:dyDescent="0.15">
      <c r="C2118" s="14"/>
      <c r="E2118" s="33"/>
    </row>
    <row r="2119" spans="3:5" s="8" customFormat="1" x14ac:dyDescent="0.15">
      <c r="C2119" s="14"/>
      <c r="E2119" s="33"/>
    </row>
    <row r="2120" spans="3:5" s="8" customFormat="1" x14ac:dyDescent="0.15">
      <c r="C2120" s="14"/>
      <c r="E2120" s="33"/>
    </row>
    <row r="2121" spans="3:5" s="8" customFormat="1" x14ac:dyDescent="0.15">
      <c r="C2121" s="14"/>
      <c r="E2121" s="33"/>
    </row>
    <row r="2122" spans="3:5" s="8" customFormat="1" x14ac:dyDescent="0.15">
      <c r="C2122" s="14"/>
      <c r="E2122" s="33"/>
    </row>
    <row r="2123" spans="3:5" s="8" customFormat="1" x14ac:dyDescent="0.15">
      <c r="C2123" s="14"/>
      <c r="E2123" s="33"/>
    </row>
    <row r="2124" spans="3:5" s="8" customFormat="1" x14ac:dyDescent="0.15">
      <c r="C2124" s="14"/>
      <c r="E2124" s="33"/>
    </row>
    <row r="2125" spans="3:5" s="8" customFormat="1" x14ac:dyDescent="0.15">
      <c r="C2125" s="14"/>
      <c r="E2125" s="33"/>
    </row>
    <row r="2126" spans="3:5" s="8" customFormat="1" x14ac:dyDescent="0.15">
      <c r="C2126" s="14"/>
      <c r="E2126" s="33"/>
    </row>
    <row r="2127" spans="3:5" s="8" customFormat="1" x14ac:dyDescent="0.15">
      <c r="C2127" s="14"/>
      <c r="E2127" s="33"/>
    </row>
    <row r="2128" spans="3:5" s="8" customFormat="1" x14ac:dyDescent="0.15">
      <c r="C2128" s="14"/>
      <c r="E2128" s="33"/>
    </row>
    <row r="2129" spans="3:5" s="8" customFormat="1" x14ac:dyDescent="0.15">
      <c r="C2129" s="14"/>
      <c r="E2129" s="33"/>
    </row>
    <row r="2130" spans="3:5" s="8" customFormat="1" x14ac:dyDescent="0.15">
      <c r="C2130" s="14"/>
      <c r="E2130" s="33"/>
    </row>
    <row r="2131" spans="3:5" s="8" customFormat="1" x14ac:dyDescent="0.15">
      <c r="C2131" s="14"/>
      <c r="E2131" s="33"/>
    </row>
    <row r="2132" spans="3:5" s="8" customFormat="1" x14ac:dyDescent="0.15">
      <c r="C2132" s="14"/>
      <c r="E2132" s="33"/>
    </row>
    <row r="2133" spans="3:5" s="8" customFormat="1" x14ac:dyDescent="0.15">
      <c r="C2133" s="14"/>
      <c r="E2133" s="33"/>
    </row>
    <row r="2134" spans="3:5" s="8" customFormat="1" x14ac:dyDescent="0.15">
      <c r="C2134" s="14"/>
      <c r="E2134" s="33"/>
    </row>
    <row r="2135" spans="3:5" s="8" customFormat="1" x14ac:dyDescent="0.15">
      <c r="C2135" s="14"/>
      <c r="E2135" s="33"/>
    </row>
    <row r="2136" spans="3:5" s="8" customFormat="1" x14ac:dyDescent="0.15">
      <c r="C2136" s="14"/>
      <c r="E2136" s="33"/>
    </row>
    <row r="2137" spans="3:5" s="8" customFormat="1" x14ac:dyDescent="0.15">
      <c r="C2137" s="14"/>
      <c r="E2137" s="33"/>
    </row>
    <row r="2138" spans="3:5" s="8" customFormat="1" x14ac:dyDescent="0.15">
      <c r="C2138" s="14"/>
      <c r="E2138" s="33"/>
    </row>
    <row r="2139" spans="3:5" s="8" customFormat="1" x14ac:dyDescent="0.15">
      <c r="C2139" s="14"/>
      <c r="E2139" s="33"/>
    </row>
    <row r="2140" spans="3:5" s="8" customFormat="1" x14ac:dyDescent="0.15">
      <c r="C2140" s="14"/>
      <c r="E2140" s="33"/>
    </row>
    <row r="2141" spans="3:5" s="8" customFormat="1" x14ac:dyDescent="0.15">
      <c r="C2141" s="14"/>
      <c r="E2141" s="33"/>
    </row>
    <row r="2142" spans="3:5" s="8" customFormat="1" x14ac:dyDescent="0.15">
      <c r="C2142" s="14"/>
      <c r="E2142" s="33"/>
    </row>
    <row r="2143" spans="3:5" s="8" customFormat="1" x14ac:dyDescent="0.15">
      <c r="C2143" s="14"/>
      <c r="E2143" s="33"/>
    </row>
    <row r="2144" spans="3:5" s="8" customFormat="1" x14ac:dyDescent="0.15">
      <c r="C2144" s="14"/>
      <c r="E2144" s="33"/>
    </row>
    <row r="2145" spans="3:5" s="8" customFormat="1" x14ac:dyDescent="0.15">
      <c r="C2145" s="14"/>
      <c r="E2145" s="33"/>
    </row>
    <row r="2146" spans="3:5" s="8" customFormat="1" x14ac:dyDescent="0.15">
      <c r="C2146" s="14"/>
      <c r="E2146" s="33"/>
    </row>
    <row r="2147" spans="3:5" s="8" customFormat="1" x14ac:dyDescent="0.15">
      <c r="C2147" s="14"/>
      <c r="E2147" s="33"/>
    </row>
    <row r="2148" spans="3:5" s="8" customFormat="1" x14ac:dyDescent="0.15">
      <c r="C2148" s="14"/>
      <c r="E2148" s="33"/>
    </row>
    <row r="2149" spans="3:5" s="8" customFormat="1" x14ac:dyDescent="0.15">
      <c r="C2149" s="14"/>
      <c r="E2149" s="33"/>
    </row>
    <row r="2150" spans="3:5" s="8" customFormat="1" x14ac:dyDescent="0.15">
      <c r="C2150" s="14"/>
      <c r="E2150" s="33"/>
    </row>
    <row r="2151" spans="3:5" s="8" customFormat="1" x14ac:dyDescent="0.15">
      <c r="C2151" s="14"/>
      <c r="E2151" s="33"/>
    </row>
    <row r="2152" spans="3:5" s="8" customFormat="1" x14ac:dyDescent="0.15">
      <c r="C2152" s="14"/>
      <c r="E2152" s="33"/>
    </row>
    <row r="2153" spans="3:5" s="8" customFormat="1" x14ac:dyDescent="0.15">
      <c r="C2153" s="14"/>
      <c r="E2153" s="33"/>
    </row>
    <row r="2154" spans="3:5" s="8" customFormat="1" x14ac:dyDescent="0.15">
      <c r="C2154" s="14"/>
      <c r="E2154" s="33"/>
    </row>
    <row r="2155" spans="3:5" s="8" customFormat="1" x14ac:dyDescent="0.15">
      <c r="C2155" s="14"/>
      <c r="E2155" s="33"/>
    </row>
    <row r="2156" spans="3:5" s="8" customFormat="1" x14ac:dyDescent="0.15">
      <c r="C2156" s="14"/>
      <c r="E2156" s="33"/>
    </row>
    <row r="2157" spans="3:5" s="8" customFormat="1" x14ac:dyDescent="0.15">
      <c r="C2157" s="14"/>
      <c r="E2157" s="33"/>
    </row>
    <row r="2158" spans="3:5" s="8" customFormat="1" x14ac:dyDescent="0.15">
      <c r="C2158" s="14"/>
      <c r="E2158" s="33"/>
    </row>
    <row r="2159" spans="3:5" s="8" customFormat="1" x14ac:dyDescent="0.15">
      <c r="C2159" s="14"/>
      <c r="E2159" s="33"/>
    </row>
    <row r="2160" spans="3:5" s="8" customFormat="1" x14ac:dyDescent="0.15">
      <c r="C2160" s="14"/>
      <c r="E2160" s="33"/>
    </row>
    <row r="2161" spans="3:5" s="8" customFormat="1" x14ac:dyDescent="0.15">
      <c r="C2161" s="14"/>
      <c r="E2161" s="33"/>
    </row>
    <row r="2162" spans="3:5" s="8" customFormat="1" x14ac:dyDescent="0.15">
      <c r="C2162" s="14"/>
      <c r="E2162" s="33"/>
    </row>
    <row r="2163" spans="3:5" s="8" customFormat="1" x14ac:dyDescent="0.15">
      <c r="C2163" s="14"/>
      <c r="E2163" s="33"/>
    </row>
    <row r="2164" spans="3:5" s="8" customFormat="1" x14ac:dyDescent="0.15">
      <c r="C2164" s="14"/>
      <c r="E2164" s="33"/>
    </row>
    <row r="2165" spans="3:5" s="8" customFormat="1" x14ac:dyDescent="0.15">
      <c r="C2165" s="14"/>
      <c r="E2165" s="33"/>
    </row>
    <row r="2166" spans="3:5" s="8" customFormat="1" x14ac:dyDescent="0.15">
      <c r="C2166" s="14"/>
      <c r="E2166" s="33"/>
    </row>
    <row r="2167" spans="3:5" s="8" customFormat="1" x14ac:dyDescent="0.15">
      <c r="C2167" s="14"/>
      <c r="E2167" s="33"/>
    </row>
    <row r="2168" spans="3:5" s="8" customFormat="1" x14ac:dyDescent="0.15">
      <c r="C2168" s="14"/>
      <c r="E2168" s="33"/>
    </row>
    <row r="2169" spans="3:5" s="8" customFormat="1" x14ac:dyDescent="0.15">
      <c r="C2169" s="14"/>
      <c r="E2169" s="33"/>
    </row>
    <row r="2170" spans="3:5" s="8" customFormat="1" x14ac:dyDescent="0.15">
      <c r="C2170" s="14"/>
      <c r="E2170" s="33"/>
    </row>
    <row r="2171" spans="3:5" s="8" customFormat="1" x14ac:dyDescent="0.15">
      <c r="C2171" s="14"/>
      <c r="E2171" s="33"/>
    </row>
    <row r="2172" spans="3:5" s="8" customFormat="1" x14ac:dyDescent="0.15">
      <c r="C2172" s="14"/>
      <c r="E2172" s="33"/>
    </row>
    <row r="2173" spans="3:5" s="8" customFormat="1" x14ac:dyDescent="0.15">
      <c r="C2173" s="14"/>
      <c r="E2173" s="33"/>
    </row>
    <row r="2174" spans="3:5" s="8" customFormat="1" x14ac:dyDescent="0.15">
      <c r="C2174" s="14"/>
      <c r="E2174" s="33"/>
    </row>
    <row r="2175" spans="3:5" s="8" customFormat="1" x14ac:dyDescent="0.15">
      <c r="C2175" s="14"/>
      <c r="E2175" s="33"/>
    </row>
    <row r="2176" spans="3:5" s="8" customFormat="1" x14ac:dyDescent="0.15">
      <c r="C2176" s="14"/>
      <c r="E2176" s="33"/>
    </row>
    <row r="2177" spans="3:5" s="8" customFormat="1" x14ac:dyDescent="0.15">
      <c r="C2177" s="14"/>
      <c r="E2177" s="33"/>
    </row>
    <row r="2178" spans="3:5" s="8" customFormat="1" x14ac:dyDescent="0.15">
      <c r="C2178" s="14"/>
      <c r="E2178" s="33"/>
    </row>
    <row r="2179" spans="3:5" s="8" customFormat="1" x14ac:dyDescent="0.15">
      <c r="C2179" s="14"/>
      <c r="E2179" s="33"/>
    </row>
    <row r="2180" spans="3:5" s="8" customFormat="1" x14ac:dyDescent="0.15">
      <c r="C2180" s="14"/>
      <c r="E2180" s="33"/>
    </row>
    <row r="2181" spans="3:5" s="8" customFormat="1" x14ac:dyDescent="0.15">
      <c r="C2181" s="14"/>
      <c r="E2181" s="33"/>
    </row>
    <row r="2182" spans="3:5" s="8" customFormat="1" x14ac:dyDescent="0.15">
      <c r="C2182" s="14"/>
      <c r="E2182" s="33"/>
    </row>
    <row r="2183" spans="3:5" s="8" customFormat="1" x14ac:dyDescent="0.15">
      <c r="C2183" s="14"/>
      <c r="E2183" s="33"/>
    </row>
    <row r="2184" spans="3:5" s="8" customFormat="1" x14ac:dyDescent="0.15">
      <c r="C2184" s="14"/>
      <c r="E2184" s="33"/>
    </row>
    <row r="2185" spans="3:5" s="8" customFormat="1" x14ac:dyDescent="0.15">
      <c r="C2185" s="14"/>
      <c r="E2185" s="33"/>
    </row>
    <row r="2186" spans="3:5" s="8" customFormat="1" x14ac:dyDescent="0.15">
      <c r="C2186" s="14"/>
      <c r="E2186" s="33"/>
    </row>
    <row r="2187" spans="3:5" s="8" customFormat="1" x14ac:dyDescent="0.15">
      <c r="C2187" s="14"/>
      <c r="E2187" s="33"/>
    </row>
    <row r="2188" spans="3:5" s="8" customFormat="1" x14ac:dyDescent="0.15">
      <c r="C2188" s="14"/>
      <c r="E2188" s="33"/>
    </row>
    <row r="2189" spans="3:5" s="8" customFormat="1" x14ac:dyDescent="0.15">
      <c r="C2189" s="14"/>
      <c r="E2189" s="33"/>
    </row>
    <row r="2190" spans="3:5" s="8" customFormat="1" x14ac:dyDescent="0.15">
      <c r="C2190" s="14"/>
      <c r="E2190" s="33"/>
    </row>
    <row r="2191" spans="3:5" s="8" customFormat="1" x14ac:dyDescent="0.15">
      <c r="C2191" s="14"/>
      <c r="E2191" s="33"/>
    </row>
    <row r="2192" spans="3:5" s="8" customFormat="1" x14ac:dyDescent="0.15">
      <c r="C2192" s="14"/>
      <c r="E2192" s="33"/>
    </row>
    <row r="2193" spans="3:5" s="8" customFormat="1" x14ac:dyDescent="0.15">
      <c r="C2193" s="14"/>
      <c r="E2193" s="33"/>
    </row>
    <row r="2194" spans="3:5" s="8" customFormat="1" x14ac:dyDescent="0.15">
      <c r="C2194" s="14"/>
      <c r="E2194" s="33"/>
    </row>
    <row r="2195" spans="3:5" s="8" customFormat="1" x14ac:dyDescent="0.15">
      <c r="C2195" s="14"/>
      <c r="E2195" s="33"/>
    </row>
    <row r="2196" spans="3:5" s="8" customFormat="1" x14ac:dyDescent="0.15">
      <c r="C2196" s="14"/>
      <c r="E2196" s="33"/>
    </row>
    <row r="2197" spans="3:5" s="8" customFormat="1" x14ac:dyDescent="0.15">
      <c r="C2197" s="14"/>
      <c r="E2197" s="33"/>
    </row>
    <row r="2198" spans="3:5" s="8" customFormat="1" x14ac:dyDescent="0.15">
      <c r="C2198" s="14"/>
      <c r="E2198" s="33"/>
    </row>
    <row r="2199" spans="3:5" s="8" customFormat="1" x14ac:dyDescent="0.15">
      <c r="C2199" s="14"/>
      <c r="E2199" s="33"/>
    </row>
    <row r="2200" spans="3:5" s="8" customFormat="1" x14ac:dyDescent="0.15">
      <c r="C2200" s="14"/>
      <c r="E2200" s="33"/>
    </row>
    <row r="2201" spans="3:5" s="8" customFormat="1" x14ac:dyDescent="0.15">
      <c r="C2201" s="14"/>
      <c r="E2201" s="33"/>
    </row>
    <row r="2202" spans="3:5" s="8" customFormat="1" x14ac:dyDescent="0.15">
      <c r="C2202" s="14"/>
      <c r="E2202" s="33"/>
    </row>
    <row r="2203" spans="3:5" s="8" customFormat="1" x14ac:dyDescent="0.15">
      <c r="C2203" s="14"/>
      <c r="E2203" s="33"/>
    </row>
    <row r="2204" spans="3:5" s="8" customFormat="1" x14ac:dyDescent="0.15">
      <c r="C2204" s="14"/>
      <c r="E2204" s="33"/>
    </row>
    <row r="2205" spans="3:5" s="8" customFormat="1" x14ac:dyDescent="0.15">
      <c r="C2205" s="14"/>
      <c r="E2205" s="33"/>
    </row>
    <row r="2206" spans="3:5" s="8" customFormat="1" x14ac:dyDescent="0.15">
      <c r="C2206" s="14"/>
      <c r="E2206" s="33"/>
    </row>
    <row r="2207" spans="3:5" s="8" customFormat="1" x14ac:dyDescent="0.15">
      <c r="C2207" s="14"/>
      <c r="E2207" s="33"/>
    </row>
    <row r="2208" spans="3:5" s="8" customFormat="1" x14ac:dyDescent="0.15">
      <c r="C2208" s="14"/>
      <c r="E2208" s="33"/>
    </row>
    <row r="2209" spans="3:5" s="8" customFormat="1" x14ac:dyDescent="0.15">
      <c r="C2209" s="14"/>
      <c r="E2209" s="33"/>
    </row>
    <row r="2210" spans="3:5" s="8" customFormat="1" x14ac:dyDescent="0.15">
      <c r="C2210" s="14"/>
      <c r="E2210" s="33"/>
    </row>
    <row r="2211" spans="3:5" s="8" customFormat="1" x14ac:dyDescent="0.15">
      <c r="C2211" s="14"/>
      <c r="E2211" s="33"/>
    </row>
    <row r="2212" spans="3:5" s="8" customFormat="1" x14ac:dyDescent="0.15">
      <c r="C2212" s="14"/>
      <c r="E2212" s="33"/>
    </row>
    <row r="2213" spans="3:5" s="8" customFormat="1" x14ac:dyDescent="0.15">
      <c r="C2213" s="14"/>
      <c r="E2213" s="33"/>
    </row>
    <row r="2214" spans="3:5" s="8" customFormat="1" x14ac:dyDescent="0.15">
      <c r="C2214" s="14"/>
      <c r="E2214" s="33"/>
    </row>
    <row r="2215" spans="3:5" s="8" customFormat="1" x14ac:dyDescent="0.15">
      <c r="C2215" s="14"/>
      <c r="E2215" s="33"/>
    </row>
    <row r="2216" spans="3:5" s="8" customFormat="1" x14ac:dyDescent="0.15">
      <c r="C2216" s="14"/>
      <c r="E2216" s="33"/>
    </row>
    <row r="2217" spans="3:5" s="8" customFormat="1" x14ac:dyDescent="0.15">
      <c r="C2217" s="14"/>
      <c r="E2217" s="33"/>
    </row>
    <row r="2218" spans="3:5" s="8" customFormat="1" x14ac:dyDescent="0.15">
      <c r="C2218" s="14"/>
      <c r="E2218" s="33"/>
    </row>
    <row r="2219" spans="3:5" s="8" customFormat="1" x14ac:dyDescent="0.15">
      <c r="C2219" s="14"/>
      <c r="E2219" s="33"/>
    </row>
    <row r="2220" spans="3:5" s="8" customFormat="1" x14ac:dyDescent="0.15">
      <c r="C2220" s="14"/>
      <c r="E2220" s="33"/>
    </row>
    <row r="2221" spans="3:5" s="8" customFormat="1" x14ac:dyDescent="0.15">
      <c r="C2221" s="14"/>
      <c r="E2221" s="33"/>
    </row>
    <row r="2222" spans="3:5" s="8" customFormat="1" x14ac:dyDescent="0.15">
      <c r="C2222" s="14"/>
      <c r="E2222" s="33"/>
    </row>
    <row r="2223" spans="3:5" s="8" customFormat="1" x14ac:dyDescent="0.15">
      <c r="C2223" s="14"/>
      <c r="E2223" s="33"/>
    </row>
    <row r="2224" spans="3:5" s="8" customFormat="1" x14ac:dyDescent="0.15">
      <c r="C2224" s="14"/>
      <c r="E2224" s="33"/>
    </row>
    <row r="2225" spans="3:5" s="8" customFormat="1" x14ac:dyDescent="0.15">
      <c r="C2225" s="14"/>
      <c r="E2225" s="33"/>
    </row>
    <row r="2226" spans="3:5" s="8" customFormat="1" x14ac:dyDescent="0.15">
      <c r="C2226" s="14"/>
      <c r="E2226" s="33"/>
    </row>
    <row r="2227" spans="3:5" s="8" customFormat="1" x14ac:dyDescent="0.15">
      <c r="C2227" s="14"/>
      <c r="E2227" s="33"/>
    </row>
    <row r="2228" spans="3:5" s="8" customFormat="1" x14ac:dyDescent="0.15">
      <c r="C2228" s="14"/>
      <c r="E2228" s="33"/>
    </row>
    <row r="2229" spans="3:5" s="8" customFormat="1" x14ac:dyDescent="0.15">
      <c r="C2229" s="14"/>
      <c r="E2229" s="33"/>
    </row>
    <row r="2230" spans="3:5" s="8" customFormat="1" x14ac:dyDescent="0.15">
      <c r="C2230" s="14"/>
      <c r="E2230" s="33"/>
    </row>
    <row r="2231" spans="3:5" s="8" customFormat="1" x14ac:dyDescent="0.15">
      <c r="C2231" s="14"/>
      <c r="E2231" s="33"/>
    </row>
    <row r="2232" spans="3:5" s="8" customFormat="1" x14ac:dyDescent="0.15">
      <c r="C2232" s="14"/>
      <c r="E2232" s="33"/>
    </row>
    <row r="2233" spans="3:5" s="8" customFormat="1" x14ac:dyDescent="0.15">
      <c r="C2233" s="14"/>
      <c r="E2233" s="33"/>
    </row>
    <row r="2234" spans="3:5" s="8" customFormat="1" x14ac:dyDescent="0.15">
      <c r="C2234" s="14"/>
      <c r="E2234" s="33"/>
    </row>
    <row r="2235" spans="3:5" s="8" customFormat="1" x14ac:dyDescent="0.15">
      <c r="C2235" s="14"/>
      <c r="E2235" s="33"/>
    </row>
    <row r="2236" spans="3:5" s="8" customFormat="1" x14ac:dyDescent="0.15">
      <c r="C2236" s="14"/>
      <c r="E2236" s="33"/>
    </row>
    <row r="2237" spans="3:5" s="8" customFormat="1" x14ac:dyDescent="0.15">
      <c r="C2237" s="14"/>
      <c r="E2237" s="33"/>
    </row>
    <row r="2238" spans="3:5" s="8" customFormat="1" x14ac:dyDescent="0.15">
      <c r="C2238" s="14"/>
      <c r="E2238" s="33"/>
    </row>
    <row r="2239" spans="3:5" s="8" customFormat="1" x14ac:dyDescent="0.15">
      <c r="C2239" s="14"/>
      <c r="E2239" s="33"/>
    </row>
    <row r="2240" spans="3:5" s="8" customFormat="1" x14ac:dyDescent="0.15">
      <c r="C2240" s="14"/>
      <c r="E2240" s="33"/>
    </row>
    <row r="2241" spans="3:5" s="8" customFormat="1" x14ac:dyDescent="0.15">
      <c r="C2241" s="14"/>
      <c r="E2241" s="33"/>
    </row>
    <row r="2242" spans="3:5" s="8" customFormat="1" x14ac:dyDescent="0.15">
      <c r="C2242" s="14"/>
      <c r="E2242" s="33"/>
    </row>
    <row r="2243" spans="3:5" s="8" customFormat="1" x14ac:dyDescent="0.15">
      <c r="C2243" s="14"/>
      <c r="E2243" s="33"/>
    </row>
    <row r="2244" spans="3:5" s="8" customFormat="1" x14ac:dyDescent="0.15">
      <c r="C2244" s="14"/>
      <c r="E2244" s="33"/>
    </row>
    <row r="2245" spans="3:5" s="8" customFormat="1" x14ac:dyDescent="0.15">
      <c r="C2245" s="14"/>
      <c r="E2245" s="33"/>
    </row>
    <row r="2246" spans="3:5" s="8" customFormat="1" x14ac:dyDescent="0.15">
      <c r="C2246" s="14"/>
      <c r="E2246" s="33"/>
    </row>
    <row r="2247" spans="3:5" s="8" customFormat="1" x14ac:dyDescent="0.15">
      <c r="C2247" s="14"/>
      <c r="E2247" s="33"/>
    </row>
    <row r="2248" spans="3:5" s="8" customFormat="1" x14ac:dyDescent="0.15">
      <c r="C2248" s="14"/>
      <c r="E2248" s="33"/>
    </row>
    <row r="2249" spans="3:5" s="8" customFormat="1" x14ac:dyDescent="0.15">
      <c r="C2249" s="14"/>
      <c r="E2249" s="33"/>
    </row>
    <row r="2250" spans="3:5" s="8" customFormat="1" x14ac:dyDescent="0.15">
      <c r="C2250" s="14"/>
      <c r="E2250" s="33"/>
    </row>
    <row r="2251" spans="3:5" s="8" customFormat="1" x14ac:dyDescent="0.15">
      <c r="C2251" s="14"/>
      <c r="E2251" s="33"/>
    </row>
    <row r="2252" spans="3:5" s="8" customFormat="1" x14ac:dyDescent="0.15">
      <c r="C2252" s="14"/>
      <c r="E2252" s="33"/>
    </row>
    <row r="2253" spans="3:5" s="8" customFormat="1" x14ac:dyDescent="0.15">
      <c r="C2253" s="14"/>
      <c r="E2253" s="33"/>
    </row>
    <row r="2254" spans="3:5" s="8" customFormat="1" x14ac:dyDescent="0.15">
      <c r="C2254" s="14"/>
      <c r="E2254" s="33"/>
    </row>
    <row r="2255" spans="3:5" s="8" customFormat="1" x14ac:dyDescent="0.15">
      <c r="C2255" s="14"/>
      <c r="E2255" s="33"/>
    </row>
    <row r="2256" spans="3:5" s="8" customFormat="1" x14ac:dyDescent="0.15">
      <c r="C2256" s="14"/>
      <c r="E2256" s="33"/>
    </row>
    <row r="2257" spans="3:5" s="8" customFormat="1" x14ac:dyDescent="0.15">
      <c r="C2257" s="14"/>
      <c r="E2257" s="33"/>
    </row>
    <row r="2258" spans="3:5" s="8" customFormat="1" x14ac:dyDescent="0.15">
      <c r="C2258" s="14"/>
      <c r="E2258" s="33"/>
    </row>
    <row r="2259" spans="3:5" s="8" customFormat="1" x14ac:dyDescent="0.15">
      <c r="C2259" s="14"/>
      <c r="E2259" s="33"/>
    </row>
    <row r="2260" spans="3:5" s="8" customFormat="1" x14ac:dyDescent="0.15">
      <c r="C2260" s="14"/>
      <c r="E2260" s="33"/>
    </row>
    <row r="2261" spans="3:5" s="8" customFormat="1" x14ac:dyDescent="0.15">
      <c r="C2261" s="14"/>
      <c r="E2261" s="33"/>
    </row>
    <row r="2262" spans="3:5" s="8" customFormat="1" x14ac:dyDescent="0.15">
      <c r="C2262" s="14"/>
      <c r="E2262" s="33"/>
    </row>
    <row r="2263" spans="3:5" s="8" customFormat="1" x14ac:dyDescent="0.15">
      <c r="C2263" s="14"/>
      <c r="E2263" s="33"/>
    </row>
    <row r="2264" spans="3:5" s="8" customFormat="1" x14ac:dyDescent="0.15">
      <c r="C2264" s="14"/>
      <c r="E2264" s="33"/>
    </row>
    <row r="2265" spans="3:5" s="8" customFormat="1" x14ac:dyDescent="0.15">
      <c r="C2265" s="14"/>
      <c r="E2265" s="33"/>
    </row>
    <row r="2266" spans="3:5" s="8" customFormat="1" x14ac:dyDescent="0.15">
      <c r="C2266" s="14"/>
      <c r="E2266" s="33"/>
    </row>
    <row r="2267" spans="3:5" s="8" customFormat="1" x14ac:dyDescent="0.15">
      <c r="C2267" s="14"/>
      <c r="E2267" s="33"/>
    </row>
    <row r="2268" spans="3:5" s="8" customFormat="1" x14ac:dyDescent="0.15">
      <c r="C2268" s="14"/>
      <c r="E2268" s="33"/>
    </row>
    <row r="2269" spans="3:5" s="8" customFormat="1" x14ac:dyDescent="0.15">
      <c r="C2269" s="14"/>
      <c r="E2269" s="33"/>
    </row>
    <row r="2270" spans="3:5" s="8" customFormat="1" x14ac:dyDescent="0.15">
      <c r="C2270" s="14"/>
      <c r="E2270" s="33"/>
    </row>
    <row r="2271" spans="3:5" s="8" customFormat="1" x14ac:dyDescent="0.15">
      <c r="C2271" s="14"/>
      <c r="E2271" s="33"/>
    </row>
    <row r="2272" spans="3:5" s="8" customFormat="1" x14ac:dyDescent="0.15">
      <c r="C2272" s="14"/>
      <c r="E2272" s="33"/>
    </row>
    <row r="2273" spans="3:5" s="8" customFormat="1" x14ac:dyDescent="0.15">
      <c r="C2273" s="14"/>
      <c r="E2273" s="33"/>
    </row>
    <row r="2274" spans="3:5" s="8" customFormat="1" x14ac:dyDescent="0.15">
      <c r="C2274" s="14"/>
      <c r="E2274" s="33"/>
    </row>
    <row r="2275" spans="3:5" s="8" customFormat="1" x14ac:dyDescent="0.15">
      <c r="C2275" s="14"/>
      <c r="E2275" s="33"/>
    </row>
    <row r="2276" spans="3:5" s="8" customFormat="1" x14ac:dyDescent="0.15">
      <c r="C2276" s="14"/>
      <c r="E2276" s="33"/>
    </row>
    <row r="2277" spans="3:5" s="8" customFormat="1" x14ac:dyDescent="0.15">
      <c r="C2277" s="14"/>
      <c r="E2277" s="33"/>
    </row>
    <row r="2278" spans="3:5" s="8" customFormat="1" x14ac:dyDescent="0.15">
      <c r="C2278" s="14"/>
      <c r="E2278" s="33"/>
    </row>
    <row r="2279" spans="3:5" s="8" customFormat="1" x14ac:dyDescent="0.15">
      <c r="C2279" s="14"/>
      <c r="E2279" s="33"/>
    </row>
    <row r="2280" spans="3:5" s="8" customFormat="1" x14ac:dyDescent="0.15">
      <c r="C2280" s="14"/>
      <c r="E2280" s="33"/>
    </row>
    <row r="2281" spans="3:5" s="8" customFormat="1" x14ac:dyDescent="0.15">
      <c r="C2281" s="14"/>
      <c r="E2281" s="33"/>
    </row>
    <row r="2282" spans="3:5" s="8" customFormat="1" x14ac:dyDescent="0.15">
      <c r="C2282" s="14"/>
      <c r="E2282" s="33"/>
    </row>
    <row r="2283" spans="3:5" s="8" customFormat="1" x14ac:dyDescent="0.15">
      <c r="C2283" s="14"/>
      <c r="E2283" s="33"/>
    </row>
    <row r="2284" spans="3:5" s="8" customFormat="1" x14ac:dyDescent="0.15">
      <c r="C2284" s="14"/>
      <c r="E2284" s="33"/>
    </row>
    <row r="2285" spans="3:5" s="8" customFormat="1" x14ac:dyDescent="0.15">
      <c r="C2285" s="14"/>
      <c r="E2285" s="33"/>
    </row>
    <row r="2286" spans="3:5" s="8" customFormat="1" x14ac:dyDescent="0.15">
      <c r="C2286" s="14"/>
      <c r="E2286" s="33"/>
    </row>
    <row r="2287" spans="3:5" s="8" customFormat="1" x14ac:dyDescent="0.15">
      <c r="C2287" s="14"/>
      <c r="E2287" s="33"/>
    </row>
    <row r="2288" spans="3:5" s="8" customFormat="1" x14ac:dyDescent="0.15">
      <c r="C2288" s="14"/>
      <c r="E2288" s="33"/>
    </row>
    <row r="2289" spans="3:5" s="8" customFormat="1" x14ac:dyDescent="0.15">
      <c r="C2289" s="14"/>
      <c r="E2289" s="33"/>
    </row>
    <row r="2290" spans="3:5" s="8" customFormat="1" x14ac:dyDescent="0.15">
      <c r="C2290" s="14"/>
      <c r="E2290" s="33"/>
    </row>
    <row r="2291" spans="3:5" s="8" customFormat="1" x14ac:dyDescent="0.15">
      <c r="C2291" s="14"/>
      <c r="E2291" s="33"/>
    </row>
    <row r="2292" spans="3:5" s="8" customFormat="1" x14ac:dyDescent="0.15">
      <c r="C2292" s="14"/>
      <c r="E2292" s="33"/>
    </row>
    <row r="2293" spans="3:5" s="8" customFormat="1" x14ac:dyDescent="0.15">
      <c r="C2293" s="14"/>
      <c r="E2293" s="33"/>
    </row>
    <row r="2294" spans="3:5" s="8" customFormat="1" x14ac:dyDescent="0.15">
      <c r="C2294" s="14"/>
      <c r="E2294" s="33"/>
    </row>
    <row r="2295" spans="3:5" s="8" customFormat="1" x14ac:dyDescent="0.15">
      <c r="C2295" s="14"/>
      <c r="E2295" s="33"/>
    </row>
  </sheetData>
  <autoFilter ref="A2:F316"/>
  <mergeCells count="2">
    <mergeCell ref="A1:F1"/>
    <mergeCell ref="A320:A3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39" sqref="C39"/>
    </sheetView>
  </sheetViews>
  <sheetFormatPr defaultRowHeight="11.25" x14ac:dyDescent="0.15"/>
  <cols>
    <col min="1" max="1" width="3.140625" style="30" bestFit="1" customWidth="1"/>
    <col min="2" max="2" width="13.85546875" style="30" bestFit="1" customWidth="1"/>
    <col min="3" max="3" width="87.42578125" style="30" bestFit="1" customWidth="1"/>
    <col min="4" max="4" width="17.85546875" style="30" bestFit="1" customWidth="1"/>
    <col min="5" max="5" width="83.85546875" style="30" customWidth="1"/>
  </cols>
  <sheetData>
    <row r="1" spans="1:5" x14ac:dyDescent="0.15">
      <c r="A1" s="22" t="s">
        <v>368</v>
      </c>
      <c r="B1" s="22" t="s">
        <v>369</v>
      </c>
      <c r="C1" s="23" t="s">
        <v>370</v>
      </c>
      <c r="D1" s="23" t="s">
        <v>371</v>
      </c>
      <c r="E1" s="23" t="s">
        <v>372</v>
      </c>
    </row>
    <row r="2" spans="1:5" ht="12" x14ac:dyDescent="0.15">
      <c r="A2" s="24">
        <v>1</v>
      </c>
      <c r="B2" s="24" t="s">
        <v>373</v>
      </c>
      <c r="C2" s="25" t="s">
        <v>374</v>
      </c>
      <c r="D2" s="26" t="s">
        <v>375</v>
      </c>
      <c r="E2" s="26" t="s">
        <v>477</v>
      </c>
    </row>
    <row r="3" spans="1:5" ht="12" x14ac:dyDescent="0.15">
      <c r="A3" s="24">
        <v>2</v>
      </c>
      <c r="B3" s="24" t="s">
        <v>376</v>
      </c>
      <c r="C3" s="25" t="s">
        <v>377</v>
      </c>
      <c r="D3" s="26" t="s">
        <v>375</v>
      </c>
      <c r="E3" s="26" t="s">
        <v>477</v>
      </c>
    </row>
    <row r="4" spans="1:5" ht="12" x14ac:dyDescent="0.15">
      <c r="A4" s="24">
        <v>3</v>
      </c>
      <c r="B4" s="24" t="s">
        <v>378</v>
      </c>
      <c r="C4" s="25" t="s">
        <v>379</v>
      </c>
      <c r="D4" s="26" t="s">
        <v>375</v>
      </c>
      <c r="E4" s="26" t="s">
        <v>477</v>
      </c>
    </row>
    <row r="5" spans="1:5" ht="12" x14ac:dyDescent="0.15">
      <c r="A5" s="24">
        <v>4</v>
      </c>
      <c r="B5" s="24" t="s">
        <v>380</v>
      </c>
      <c r="C5" s="25" t="s">
        <v>381</v>
      </c>
      <c r="D5" s="26" t="s">
        <v>375</v>
      </c>
      <c r="E5" s="26" t="s">
        <v>477</v>
      </c>
    </row>
    <row r="6" spans="1:5" ht="12" x14ac:dyDescent="0.15">
      <c r="A6" s="24">
        <v>5</v>
      </c>
      <c r="B6" s="24" t="s">
        <v>382</v>
      </c>
      <c r="C6" s="25" t="s">
        <v>383</v>
      </c>
      <c r="D6" s="26" t="s">
        <v>375</v>
      </c>
      <c r="E6" s="26" t="s">
        <v>477</v>
      </c>
    </row>
    <row r="7" spans="1:5" ht="12" x14ac:dyDescent="0.15">
      <c r="A7" s="24">
        <v>6</v>
      </c>
      <c r="B7" s="24" t="s">
        <v>384</v>
      </c>
      <c r="C7" s="25" t="s">
        <v>385</v>
      </c>
      <c r="D7" s="26" t="s">
        <v>375</v>
      </c>
      <c r="E7" s="26" t="s">
        <v>477</v>
      </c>
    </row>
    <row r="8" spans="1:5" ht="12" x14ac:dyDescent="0.15">
      <c r="A8" s="24">
        <v>7</v>
      </c>
      <c r="B8" s="24" t="s">
        <v>386</v>
      </c>
      <c r="C8" s="25" t="s">
        <v>387</v>
      </c>
      <c r="D8" s="26" t="s">
        <v>388</v>
      </c>
      <c r="E8" s="26" t="s">
        <v>477</v>
      </c>
    </row>
    <row r="9" spans="1:5" ht="12" x14ac:dyDescent="0.15">
      <c r="A9" s="24">
        <v>8</v>
      </c>
      <c r="B9" s="24" t="s">
        <v>389</v>
      </c>
      <c r="C9" s="25" t="s">
        <v>390</v>
      </c>
      <c r="D9" s="26" t="s">
        <v>391</v>
      </c>
      <c r="E9" s="26" t="s">
        <v>477</v>
      </c>
    </row>
    <row r="10" spans="1:5" ht="12" x14ac:dyDescent="0.15">
      <c r="A10" s="24">
        <v>9</v>
      </c>
      <c r="B10" s="24" t="s">
        <v>392</v>
      </c>
      <c r="C10" s="25" t="s">
        <v>393</v>
      </c>
      <c r="D10" s="26" t="s">
        <v>375</v>
      </c>
      <c r="E10" s="26" t="s">
        <v>477</v>
      </c>
    </row>
    <row r="11" spans="1:5" ht="12" x14ac:dyDescent="0.15">
      <c r="A11" s="24">
        <v>10</v>
      </c>
      <c r="B11" s="24" t="s">
        <v>394</v>
      </c>
      <c r="C11" s="25" t="s">
        <v>395</v>
      </c>
      <c r="D11" s="26" t="s">
        <v>396</v>
      </c>
      <c r="E11" s="26" t="s">
        <v>477</v>
      </c>
    </row>
    <row r="12" spans="1:5" ht="33.75" x14ac:dyDescent="0.15">
      <c r="A12" s="27">
        <v>11</v>
      </c>
      <c r="B12" s="27" t="s">
        <v>397</v>
      </c>
      <c r="C12" s="28" t="s">
        <v>398</v>
      </c>
      <c r="D12" s="29" t="s">
        <v>375</v>
      </c>
      <c r="E12" s="26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Ковалева Елена Юрьевна</cp:lastModifiedBy>
  <dcterms:created xsi:type="dcterms:W3CDTF">2015-09-30T07:16:29Z</dcterms:created>
  <dcterms:modified xsi:type="dcterms:W3CDTF">2015-10-14T09:30:37Z</dcterms:modified>
</cp:coreProperties>
</file>